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9930"/>
  </bookViews>
  <sheets>
    <sheet name="3C)公示初审合格" sheetId="1" r:id="rId1"/>
  </sheets>
  <definedNames>
    <definedName name="_xlnm._FilterDatabase" localSheetId="0" hidden="1">'3C)公示初审合格'!$A$2:$M$228</definedName>
    <definedName name="_xlnm.Print_Titles" localSheetId="0">'3C)公示初审合格'!$4:$4</definedName>
  </definedNames>
  <calcPr calcId="144525"/>
</workbook>
</file>

<file path=xl/sharedStrings.xml><?xml version="1.0" encoding="utf-8"?>
<sst xmlns="http://schemas.openxmlformats.org/spreadsheetml/2006/main" count="649">
  <si>
    <t>附件</t>
  </si>
  <si>
    <t>巴中市2018年公开引进人才资格初审合格人员名单</t>
  </si>
  <si>
    <t xml:space="preserve">说明：需参加面谈、笔试和面试的考生，表中对应项已划“√”，请开考岗位的资格初审合格人员密切关注近期巴中党建网（www.bzswzzb.gov.cn）的相关公告，按要求参加笔试、资格复审和面试等（面谈考生由用人单位电话联系）。                                                                     </t>
  </si>
  <si>
    <r>
      <rPr>
        <sz val="10"/>
        <rFont val="黑体"/>
        <charset val="134"/>
      </rPr>
      <t>岗位</t>
    </r>
    <r>
      <rPr>
        <sz val="10"/>
        <rFont val="Times New Roman"/>
        <charset val="134"/>
      </rPr>
      <t xml:space="preserve">
</t>
    </r>
    <r>
      <rPr>
        <sz val="10"/>
        <rFont val="黑体"/>
        <charset val="134"/>
      </rPr>
      <t>编码</t>
    </r>
  </si>
  <si>
    <t>主管部门</t>
  </si>
  <si>
    <t>用人单位   （科室）</t>
  </si>
  <si>
    <t>引进计划</t>
  </si>
  <si>
    <t>引进对象及专业</t>
  </si>
  <si>
    <t>岗位其他要求</t>
  </si>
  <si>
    <r>
      <rPr>
        <sz val="10"/>
        <rFont val="黑体"/>
        <charset val="134"/>
      </rPr>
      <t>报名</t>
    </r>
    <r>
      <rPr>
        <sz val="10"/>
        <rFont val="Times New Roman"/>
        <charset val="134"/>
      </rPr>
      <t xml:space="preserve">  </t>
    </r>
    <r>
      <rPr>
        <sz val="10"/>
        <rFont val="黑体"/>
        <charset val="134"/>
      </rPr>
      <t>人数（个）</t>
    </r>
  </si>
  <si>
    <t>资格初审合格人数（个）</t>
  </si>
  <si>
    <t>开考名额（个）</t>
  </si>
  <si>
    <t>资格初审合格人员</t>
  </si>
  <si>
    <t>面谈</t>
  </si>
  <si>
    <t>笔试</t>
  </si>
  <si>
    <t>面试</t>
  </si>
  <si>
    <t>市级单位</t>
  </si>
  <si>
    <t>市农业局</t>
  </si>
  <si>
    <t>巴中市农林科学研究院</t>
  </si>
  <si>
    <t xml:space="preserve">B类：动物遗传育种与繁殖  </t>
  </si>
  <si>
    <t>能适应户外工作</t>
  </si>
  <si>
    <t>唐毅平、王玲玲、李 苗、覃玉玮、秦先红、窦  露</t>
  </si>
  <si>
    <t>√</t>
  </si>
  <si>
    <t>B类：茶学</t>
  </si>
  <si>
    <t>胡 尧</t>
  </si>
  <si>
    <t>B类：作物遗传育种</t>
  </si>
  <si>
    <t>刘军华、张鸿杰、邢 蔓、向 兰、张翱翔</t>
  </si>
  <si>
    <t>B类：蔬菜学</t>
  </si>
  <si>
    <t>周雯文、朱陈曾、林仁亨、王一鸣、侯珊珊、赖   艳、张 亮、曹超群</t>
  </si>
  <si>
    <t>B类：养殖</t>
  </si>
  <si>
    <t>管红尔、易治鑫、何治德、李科南、黄荣焱</t>
  </si>
  <si>
    <t>B类：森林培育</t>
  </si>
  <si>
    <t>唐翠平、闫洋洋、迟西文</t>
  </si>
  <si>
    <t>巴中市南龛文化产业园管理委员会</t>
  </si>
  <si>
    <t>南管委1</t>
  </si>
  <si>
    <t>BG类：会计学、旅游管理</t>
  </si>
  <si>
    <t>肖 明、王晓翠、赵甜甜、罗桥源、陈 薇、黄 春、宋晓芳、徐 莉、钟红玉、鲜婷婷、刘翠萍、李鹏程、袁凤琼、刘炯梅、刘 玮、张兰心、蒋 艳、侯婷婷、刘 兰、刘瑶瑶、袁 源、张 伟、谢雨栖、刘松林、岳相琼、李 童、张 萍、杨瑞婷、邓 杰、李 玲、杨 芹、李诚智、张贵玲、何莉萍、李晓丹</t>
  </si>
  <si>
    <t>南管委2</t>
  </si>
  <si>
    <t xml:space="preserve">BG类：土木工程 </t>
  </si>
  <si>
    <t>钟 俊、王 劲、邓天鹏、杨 博、郑永林、何 力、丁玉玲、李 忱、李晓鹏、冯智翔、廖明奇、屈 颖、何定华、陈 嘉、马晓芳、饶佳斌、周泉霖、吴 辉、刘德志、周华锋、张 瑶、文 章、李华雨、李 磊、鲜博文、程雪平、李雷明、毛冬林、肖 渊、黄 飞、陈志棚、陈 宇、陈泰宇、陈胜宇</t>
  </si>
  <si>
    <t>市委宣传部</t>
  </si>
  <si>
    <t>巴中日报社</t>
  </si>
  <si>
    <t xml:space="preserve">B类：语言学及应用语言学、新闻学      
G类：汉语言文学、新闻学、广播电视学                     </t>
  </si>
  <si>
    <t>从事新闻采编工作两年以上</t>
  </si>
  <si>
    <t>李云良、王佳彬、吴 江、刘 旭、王 容、秦春燕</t>
  </si>
  <si>
    <t>巴中广播电视台</t>
  </si>
  <si>
    <t>BG类：新闻学、广播电视学</t>
  </si>
  <si>
    <t>有广电媒体工作经历</t>
  </si>
  <si>
    <t>易家慧、姚 容、张利娟、邬云凤、吴海平、黄书丹、熊 玲、江 希、张 杨、朱恺丽、熊小慧、雒 超、邓 霞</t>
  </si>
  <si>
    <t>BD类：播音与主持艺术</t>
  </si>
  <si>
    <t>男身高170cm 、女身高160cm以上，有广电媒体工作经历</t>
  </si>
  <si>
    <t>杨杰文、赵海峰、张 威、陈楚倩、李茗荻、赵晓露、朱洪欣</t>
  </si>
  <si>
    <t>BD类：音乐表演</t>
  </si>
  <si>
    <t>限女性，身高160cm以上，有广电媒体工作经历</t>
  </si>
  <si>
    <t>王秋淦（D类）、罗 亚（D类）、张翠玲（D类）</t>
  </si>
  <si>
    <t>市委党校</t>
  </si>
  <si>
    <t>红色教育培训中心</t>
  </si>
  <si>
    <t>B类：中共党史（含：党的学说与党的建设）、宪法学与行政法学、马克思主义中国化研究、中国近现代史</t>
  </si>
  <si>
    <t>覃 薇、杨姣姣、何继华、吴江洲、李 状</t>
  </si>
  <si>
    <t>B类：中国古代文学、中国现当代文学、比较文学与世界文学</t>
  </si>
  <si>
    <t>具备普通话二级甲等水平</t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</si>
  <si>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郑佳妮、乔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敏、吴朝辉</t>
    </r>
  </si>
  <si>
    <t>市民政局</t>
  </si>
  <si>
    <t>市社会福利院</t>
  </si>
  <si>
    <t>B类：社会学</t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</si>
  <si>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胡映辉、高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鸣、何玉梅、汪立彬</t>
    </r>
  </si>
  <si>
    <t>市未成年人救助保护中心</t>
  </si>
  <si>
    <t>B类：汉语言文字学</t>
  </si>
  <si>
    <t>王 蔚</t>
  </si>
  <si>
    <t>市规划局</t>
  </si>
  <si>
    <t>市规划编制研究中心</t>
  </si>
  <si>
    <t>B类：环境科学与工程
C类：土木工程</t>
  </si>
  <si>
    <t>C类需获得建筑经济工程师职称</t>
  </si>
  <si>
    <r>
      <rPr>
        <sz val="10"/>
        <rFont val="宋体"/>
        <charset val="134"/>
      </rPr>
      <t>杨 槐、苟三评、李 逾、童笑笑、陈通平、江仁涛、杜朝林、苏海涛、王 敏、黄 粲、刘心江</t>
    </r>
    <r>
      <rPr>
        <sz val="10"/>
        <rFont val="Times New Roman"/>
        <charset val="134"/>
      </rPr>
      <t xml:space="preserve"> </t>
    </r>
  </si>
  <si>
    <t>市住建局</t>
  </si>
  <si>
    <t>市代建局</t>
  </si>
  <si>
    <t xml:space="preserve">BG类：电子科学与技术、土木工程 </t>
  </si>
  <si>
    <t>朱彭涛（博士）、颉永斌、王莹峰、陈 铭、吴磊、杨程鹏飞、闫 飞、李万基、饶宇航、杨马、吴亚廷、张 毅、陈 阳、唐义明、陈桂钦、杨超、张峻雄、赵 洋、蒋欣材、刘 杰、许友平、李俊峰、杨 涵、刘达楷、李东阳、李 登、赵 伟、李烨川、张锦楠、陈疆川、李晓鹏、余 东、程 超、杨 旭、黄川松、张 超、王定明、文德、李欣昱、赵 军、王超民、李彩霞、杨 力、何 渊、王劲翔、李金芮、李树智、吴浩然、赵海、杨 雨、赵学磊、刘 畅、张 帆、何 涛、向晋升、林 钒、李科平</t>
  </si>
  <si>
    <t>市建设工程质量监督站</t>
  </si>
  <si>
    <t>B类：市政工程、结构工程</t>
  </si>
  <si>
    <t>冯青青、王 权</t>
  </si>
  <si>
    <t>市统计局</t>
  </si>
  <si>
    <t>巴中市统计大数据中心</t>
  </si>
  <si>
    <t>B类：数学类、经济学类</t>
  </si>
  <si>
    <t>张聪（博士）、潘柳全、蒙 静、伍 涛、游 英、程 海、罗云峰、杨亚辉、韩 信、王 伟、祁玉蓉、冯华容</t>
  </si>
  <si>
    <t>市安全生产监督管理局</t>
  </si>
  <si>
    <t>巴中市安全生产应急指挥保障中心</t>
  </si>
  <si>
    <t xml:space="preserve">B类：化学工程与技术类（含化学工程、化学工艺、生物化工、应用化学、工业催化）                      
G类：化学类（含化学、应用化学）             </t>
  </si>
  <si>
    <r>
      <rPr>
        <sz val="10"/>
        <rFont val="宋体"/>
        <charset val="134"/>
      </rPr>
      <t>黄 麟、饶秋林、苟继贤、杨 捷、刘春杰、黄 敏、贾德生、卿 涛、赵 略、杨 磊、张 虎、王正力、崔汶静、温小惠、米 琴、许石林、李模增、姚鹏泉、蔡海涛、董莉娟、李 娟、赵庆贞、咎成林、王昱豪、何 赛、马浩瀚、龙 军、廖 童、郑 府、王 艳、黄 杨、李 涛、杨伟灿、李盛宇、张 帆、郑光波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任 娇、蒋雨君、罗丽娟、张芙蓉、屈青青、吴 宁、刘 川、付咏菊、王 莉、刘 君、李洪林、张 龙、孙莺歌、郑鑫洋、杨骐铭、余定怡、黄 攀、金 玉</t>
    </r>
  </si>
  <si>
    <t>市文广新局</t>
  </si>
  <si>
    <t>巴中市文物局</t>
  </si>
  <si>
    <t>B类：考古学及博物馆学</t>
  </si>
  <si>
    <t>许文明、吕亚歌、杨 咏、林 邱、朱艺欣、贾 帅、刘耐冬</t>
  </si>
  <si>
    <t>巴中市文化馆</t>
  </si>
  <si>
    <t>BG类：艺术设计学</t>
  </si>
  <si>
    <t>岳廷耀、张 晶、陈 旭、姜正林、黄 尧、黄新敏、赵 倩、谭清木、龚 妍、钟汶玲、李树榕、岳君远、冉 毅、蔡丽蓉、蒋青川、严孟娟、段雪峰、岳 明、王俊程、舒 丹、宁煜航、李 奎</t>
  </si>
  <si>
    <t>市政务服务和公共资源交易服务中心</t>
  </si>
  <si>
    <t>信息科</t>
  </si>
  <si>
    <t>B类：计算机应用技术</t>
  </si>
  <si>
    <t>张 伟、杨馥溢</t>
  </si>
  <si>
    <t>秦巴产品质量检验检测中心</t>
  </si>
  <si>
    <t>中药检测所</t>
  </si>
  <si>
    <t>B类：生药学    
G类：中草药栽培与鉴定、药物分析</t>
  </si>
  <si>
    <r>
      <rPr>
        <sz val="10"/>
        <rFont val="宋体"/>
        <charset val="134"/>
      </rPr>
      <t>夏 琴（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 xml:space="preserve">类）
</t>
    </r>
  </si>
  <si>
    <t>市卫计委</t>
  </si>
  <si>
    <t>巴中市中心医院</t>
  </si>
  <si>
    <t>B类：内科学、外科学、妇产科学、儿科学、老年医学、麻醉学、影像医学与核医学</t>
  </si>
  <si>
    <t>持有本专业医师资格证书和住院医师规范化培训合格证书</t>
  </si>
  <si>
    <t>市中心血站检验科血液检测岗</t>
  </si>
  <si>
    <t>G类：医学检验</t>
  </si>
  <si>
    <t>魏 娜、屈梦琼、马 正、罗 雯、陈 岚、杨 娟、李晓玲</t>
  </si>
  <si>
    <t>巴中市妇幼保健计划生育服务中心（儿科）</t>
  </si>
  <si>
    <t>AB类：儿科学</t>
  </si>
  <si>
    <t>巴中市妇幼保健计划生育服务中心（妇产科）</t>
  </si>
  <si>
    <t>AB类：妇产科学</t>
  </si>
  <si>
    <t>巴中市妇幼保健计划生育服务中心（五官科）</t>
  </si>
  <si>
    <t>AB类：耳鼻咽眼科学</t>
  </si>
  <si>
    <t>C类：临床医学</t>
  </si>
  <si>
    <t>具有两年基层工作经验、注册儿科</t>
  </si>
  <si>
    <t>巴州区</t>
  </si>
  <si>
    <t>巴州区委办公室</t>
  </si>
  <si>
    <t>区党政网管中心</t>
  </si>
  <si>
    <t>B类：计算机科学与技术类
G类：计算机科学与技术、网络工程</t>
  </si>
  <si>
    <t>陈红名、王 罗、冯相龙、赵婉霞、杨 东、杜 晨、杨 迅、李 维、雒彩玲、何锐锋、贺金玉、许 丽、李 超、王 凡、伏 盼、唐小冬、吴利娟、苏玲琳、陈 帅、童定国、何黎明、常佩斯、舒朕龙、张益玮</t>
  </si>
  <si>
    <t>巴州区委统战部</t>
  </si>
  <si>
    <t>区统战信息管理中心</t>
  </si>
  <si>
    <t>B类：语言学及应用语言学、汉语言文字学、中国现当代文学</t>
  </si>
  <si>
    <t>李 竹</t>
  </si>
  <si>
    <t>巴州区人社局</t>
  </si>
  <si>
    <t>区人才交流中心</t>
  </si>
  <si>
    <t>B类：哲学类、法学类、政治学类、工商管理类、公共管理类</t>
  </si>
  <si>
    <t>曾 斌、冯 欢、王莉莉、简文坤、王 萌、罗智予、何孟桥、王振乾、郝振垒、马华文、胡许勇、李典薇、马咏梅、胡 飞、杜旭东、丁帅稳、刘文钊、米春芳、袁 林、刘峰华、庄庆庆、路琪、苗春露、黄婷婷、武 斐、张 倩、张 涛、谭勇、甘 露、戚倩颖、王 博、鲜孟君、张睿明、罗文恒、江晓平</t>
  </si>
  <si>
    <t>巴州区财政局</t>
  </si>
  <si>
    <t>区财会培训中心</t>
  </si>
  <si>
    <t>A类：高级工程师（工业与民用建筑、工程造价）</t>
  </si>
  <si>
    <t>林登程（高级）、杨 涛（高级）、罗 昱（高级）、周彦松（高级）</t>
  </si>
  <si>
    <t>巴州区住建局</t>
  </si>
  <si>
    <t>区城乡排水管理服务中心</t>
  </si>
  <si>
    <t>B类：环境工程、市政工程
G类：给排水科学与工程</t>
  </si>
  <si>
    <t>潘 杰、杨 坤、杨 淮、彭西林、王 晶、何宜霖、何星纬、屈仁中、刘百川</t>
  </si>
  <si>
    <t>巴州区农业局</t>
  </si>
  <si>
    <t>区农业技术推广中心</t>
  </si>
  <si>
    <t>B类：农业工程类
G类：农业工程、 农业机械化及其自动化、农业电气化</t>
  </si>
  <si>
    <r>
      <rPr>
        <sz val="10"/>
        <rFont val="宋体"/>
        <charset val="134"/>
      </rPr>
      <t>魏 彬、岳以翛、刘 枭、王睿智、赵龙春、张俊、汪楗入、张正桥、赵杉杉、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肖 钰、陈 锋、李炳元、李 博、罗鑫浩、汪冬冬、冉 林</t>
    </r>
  </si>
  <si>
    <t>巴州区水务局</t>
  </si>
  <si>
    <t>区农村供水工程管理局</t>
  </si>
  <si>
    <t>B类：卫生毒理学
G类：卫生检验与检疫</t>
  </si>
  <si>
    <t>辛 月、傅木南、何 龙、吴月琪、熊晓燕</t>
  </si>
  <si>
    <t>巴州区教科体局</t>
  </si>
  <si>
    <t>区教育经费管理办公室</t>
  </si>
  <si>
    <t>B类：会计学
G类：会计学、财务会计教育、财务管理</t>
  </si>
  <si>
    <t>李 欢、卢 丽、任仕干、周伏乐、邓 峰、蔡宗芬、孙晓玲、张 露、罗丹阳、苏 歆、赵 珍、王海燕、胡 琳、杨 露、罗 雁、曹 东、黄小芳、宋丽萍、张萍萍、赵甜甜、陈 葳、伍 惠、马子惠、李 婷（成都理工）、张 倩、庹向平、陈香竹、李曼青、马 粹、岳天琴、王 利、朱娓、李 佳、许 滟、王 睿、罗沈洋、符春燕、何春蓉、何 倩、唐 琦、余张张、李 婷（大连东软）、张西昱、岳 玲、赵苓岐、王婉入、吴玲、谭芸芸、王宥苏、丁 敏、董 茜、龚亚军、许福英、何利萍、喻宇星</t>
  </si>
  <si>
    <t>巴州区卫计局</t>
  </si>
  <si>
    <t>区人民医院</t>
  </si>
  <si>
    <t>B类：影像医学与核医学
G类：医学影像学</t>
  </si>
  <si>
    <t>取得执业医师资格，研究生或住院医师规培结业优先</t>
  </si>
  <si>
    <t>区妇幼保健院</t>
  </si>
  <si>
    <t>A类：主任或副主任医师（妇产科学）
B类：妇产科学
C类：主治医师（妇产科）
G类：临床医学类</t>
  </si>
  <si>
    <t>取得执业医师资格及以上职称，有一级甲等及以上医院工作经历和临床经验者优先</t>
  </si>
  <si>
    <t>A类：主任或副主任医师（儿科）
B类：儿科学
C类：主治医师（儿科）
G类：临床医学类</t>
  </si>
  <si>
    <t>区二人民医院</t>
  </si>
  <si>
    <t>B类：内科学、外科学、精神病与精神卫生学
C类:主治医师(临床医学)
G类：临床医学</t>
  </si>
  <si>
    <t>巴州区统计局</t>
  </si>
  <si>
    <t>区大数据中心</t>
  </si>
  <si>
    <t>B类：会计学、计算机科学与技术类
G类：会计学、计算机类</t>
  </si>
  <si>
    <t>冯 强、杨清华、彭浩铭、吴晓芳、户利苹、王彦萱、王利民、胡 敏、王 霞、龚 梦、马俊昌、余虹娇、何云峰、向茂熊、张 郭、张 洁、杨媛媛、郭莎杉、周 川</t>
  </si>
  <si>
    <t>巴州区文广新局</t>
  </si>
  <si>
    <t>区川剧艺术保护传承中心</t>
  </si>
  <si>
    <t>A类：一级或二级编剧、作曲、导演、演员、舞美设计师
B类：艺术学类
C类：三级编剧、作曲、导演、演员、舞美设计师
G类：表演</t>
  </si>
  <si>
    <t>袁 野、洋王泽宇、肖 霄、杜 丽、黄 灿、钟天芳、熊 操</t>
  </si>
  <si>
    <t>区广播电视站</t>
  </si>
  <si>
    <t>B类：广播电视艺术学
G类：数字媒体艺术、艺术设计学</t>
  </si>
  <si>
    <t>陈 瑶、廖维国、林 姗、彭德英、徐光明、张珈瑜、张 柳、钟 杨、刘 艺、高雅昊、苟炯明、龚 玲、代俊平、杨 娜、彭 山、詹 静、邹雪梅、赵川翔、许 丹、冯宗文、张 欢、杨 欢、唐 棵、邓淋丹、徐 欢、何 静、赵曙光、吴俊霖、蒋青川、任泽渊、王 哲、姚 瑶、龚礼才</t>
  </si>
  <si>
    <t>巴州区巴药产业发展局</t>
  </si>
  <si>
    <t>区巴药产业发展局1</t>
  </si>
  <si>
    <t>苟 悦、李 甜、郭芷菡、钟雨含、黄春林、吴 博、贺 梅、陈 媛、彭思蓉、罗 望、袁 璩、张 涛、陈宇苏、黄 薇、孟梅萍、赵爱月、杨 恬、侯惠琳、李琳程、苟萱琳、涂钰坤、王 燕、张川敏、李思琰、董 梅、冉金果</t>
  </si>
  <si>
    <t>区巴药产业发展局2</t>
  </si>
  <si>
    <t>B类：植物学、作物学类
G类：中药资源与开发、中草药栽培与鉴定、农学、中药学</t>
  </si>
  <si>
    <t>李晓峰、韦 巧、朱科璋、黄路平、李钦钦、周少猛、苏瑞玲、袁滢富、钟双林、卢 伟、戚元培</t>
  </si>
  <si>
    <t>巴州工业园</t>
  </si>
  <si>
    <t>投资促进股</t>
  </si>
  <si>
    <t>B类：工商管理类
G类：工商管理类</t>
  </si>
  <si>
    <t>王 鑫、李 俊、林小军、王晨旭、向小林、张 平、张家明、黄 芳、马海全、王亚军、谭智刚、马穗佳、李文格、袁 略、吕奇慧、柴 庄、程天福、李汉周、何 潇、王 映、王玉均、李 虎、董 彬、郑芳梅、白德鑫、涂 芬、许 捷、张 炯、罗伟楠、苟 亮、夏琳杰、舒 超、赵彩琼、任宝林、何 黎、李路、刘敬楷、石远致、唐梓嘉、赵华萍、林 亭、杨浩东、罗 亮、闫 飞、张 钊、邓明敏、李 刚、屈 潇</t>
  </si>
  <si>
    <t>党政办公室</t>
  </si>
  <si>
    <t>B类：计算机科学与技术类
G类：计算机类</t>
  </si>
  <si>
    <t>邓 越、欧锡超、姜卫民、王 科、王子文、董建林、李加贝、杨露琦、吴栩燊、严 康、唐武彬、何文章、王世坤、陈美茜、卢 星、杨皓森</t>
  </si>
  <si>
    <t>巴州区政务服务和公共资源交易服务中心</t>
  </si>
  <si>
    <t>B类：会计学                
G类：会计学、财务会计教育、财务管理</t>
  </si>
  <si>
    <t>肖 婷、胥晓男、岳长春、何俊生、张 杰、刘 婷、廖文静、叶思宇、李红梅、邓 燕、张 琪、李 月、吴 彬、张琦悦、鲜艾苹、陈五洲、高 丹、康 豪、张诗涵、周 正、杨淑燕、赵鸿泉、魏 艳、陈 萍、肖荃匀、张继太</t>
  </si>
  <si>
    <t>B类：语言学及应用语言学      
G类：汉语言文学、汉语言、应用语言学、秘书学</t>
  </si>
  <si>
    <t>熊 婷、张 萌、付绍钦、黄文丽、张 艺、何金琼、潘 娇、李亚萍、佘红艳、王婷亭、王 丽、李兆岚</t>
  </si>
  <si>
    <t>恩阳区</t>
  </si>
  <si>
    <t>恩阳区委     办公室</t>
  </si>
  <si>
    <t>恩阳区委调研与决策研究中心</t>
  </si>
  <si>
    <r>
      <rPr>
        <sz val="9"/>
        <rFont val="Times New Roman"/>
        <charset val="134"/>
      </rPr>
      <t>B</t>
    </r>
    <r>
      <rPr>
        <sz val="9"/>
        <rFont val="宋体"/>
        <charset val="134"/>
      </rPr>
      <t>类：汉语言文字学</t>
    </r>
    <r>
      <rPr>
        <sz val="9"/>
        <rFont val="Times New Roman"/>
        <charset val="134"/>
      </rPr>
      <t xml:space="preserve">                               G</t>
    </r>
    <r>
      <rPr>
        <sz val="9"/>
        <rFont val="宋体"/>
        <charset val="134"/>
      </rPr>
      <t>类：汉语言文学、汉语言</t>
    </r>
  </si>
  <si>
    <t xml:space="preserve">秦源糠、李坦耘、付绍钦、王佐之、邱乔申、张  杨、陈虹伶 </t>
  </si>
  <si>
    <t>恩阳区保密技术检测中心</t>
  </si>
  <si>
    <r>
      <rPr>
        <sz val="9"/>
        <rFont val="Times New Roman"/>
        <charset val="134"/>
      </rPr>
      <t>B</t>
    </r>
    <r>
      <rPr>
        <sz val="9"/>
        <rFont val="宋体"/>
        <charset val="134"/>
      </rPr>
      <t>类：电子科学与技术类</t>
    </r>
    <r>
      <rPr>
        <sz val="9"/>
        <rFont val="Times New Roman"/>
        <charset val="134"/>
      </rPr>
      <t xml:space="preserve">                      G</t>
    </r>
    <r>
      <rPr>
        <sz val="9"/>
        <rFont val="宋体"/>
        <charset val="134"/>
      </rPr>
      <t>类：电子信息类</t>
    </r>
  </si>
  <si>
    <t>范黎明、刘宗辉、马 健、杨 亮、杨太平、陈善荣、段成刚、 汪成龙、马利明、罗泓麟、杜  康、李 坷、杨 亮、赵雪琴、陈 薇、杨 军、陈新玺、王 茜、苟瀚元、林 娜、白圭元、何修月、陈姿引、杨 龙、闫珍珍、宋 敏、彭玉芳、张 僖、王小林、苟城嘉、谭 铖、蒲飞宇、夏维菊、王康苹、黄小平、岳婧阳、刘 松</t>
  </si>
  <si>
    <t>恩阳区委农工委（统筹办）</t>
  </si>
  <si>
    <t>恩阳区有机产业发展办公室</t>
  </si>
  <si>
    <r>
      <rPr>
        <sz val="9"/>
        <rFont val="Times New Roman"/>
        <charset val="134"/>
      </rPr>
      <t>B</t>
    </r>
    <r>
      <rPr>
        <sz val="9"/>
        <rFont val="宋体"/>
        <charset val="134"/>
      </rPr>
      <t>类：农业经济管理</t>
    </r>
    <r>
      <rPr>
        <sz val="9"/>
        <rFont val="Times New Roman"/>
        <charset val="134"/>
      </rPr>
      <t xml:space="preserve">                              G</t>
    </r>
    <r>
      <rPr>
        <sz val="9"/>
        <rFont val="宋体"/>
        <charset val="134"/>
      </rPr>
      <t>类：人文地理与城乡规划</t>
    </r>
  </si>
  <si>
    <t>杨 程、廖 辉、刘 江、蒋仟仟、马筱书、余林梅</t>
  </si>
  <si>
    <t>恩阳区委史志档案局</t>
  </si>
  <si>
    <t>恩阳区档案管理中心</t>
  </si>
  <si>
    <r>
      <rPr>
        <sz val="9"/>
        <rFont val="Times New Roman"/>
        <charset val="134"/>
      </rPr>
      <t>B</t>
    </r>
    <r>
      <rPr>
        <sz val="9"/>
        <rFont val="宋体"/>
        <charset val="134"/>
      </rPr>
      <t>类：档案学、汉语言文字学</t>
    </r>
    <r>
      <rPr>
        <sz val="9"/>
        <rFont val="Times New Roman"/>
        <charset val="134"/>
      </rPr>
      <t xml:space="preserve">                 G</t>
    </r>
    <r>
      <rPr>
        <sz val="9"/>
        <rFont val="宋体"/>
        <charset val="134"/>
      </rPr>
      <t>类：档案学、汉语言文学</t>
    </r>
  </si>
  <si>
    <r>
      <rPr>
        <sz val="10"/>
        <rFont val="宋体"/>
        <charset val="134"/>
      </rPr>
      <t>潘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娇、张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曼、喻茜茜</t>
    </r>
  </si>
  <si>
    <t>恩阳区水务局</t>
  </si>
  <si>
    <t>恩阳区水利风景管理所</t>
  </si>
  <si>
    <r>
      <rPr>
        <sz val="9"/>
        <rFont val="Times New Roman"/>
        <charset val="134"/>
      </rPr>
      <t>B</t>
    </r>
    <r>
      <rPr>
        <sz val="9"/>
        <rFont val="宋体"/>
        <charset val="134"/>
      </rPr>
      <t>类：环境科学与工程类</t>
    </r>
    <r>
      <rPr>
        <sz val="9"/>
        <rFont val="Times New Roman"/>
        <charset val="134"/>
      </rPr>
      <t xml:space="preserve">                              G</t>
    </r>
    <r>
      <rPr>
        <sz val="9"/>
        <rFont val="宋体"/>
        <charset val="134"/>
      </rPr>
      <t>类：环境科学与工程类</t>
    </r>
  </si>
  <si>
    <t>张僅愉、李晓宁、庞 蕾、李晨希、李 超、刘银炉、白全木、赵 鹏、张淑杰、罗海燕、索耀恒、邬忠林</t>
  </si>
  <si>
    <t>恩阳区文化广播影视新闻出版局</t>
  </si>
  <si>
    <t>恩阳区影视新闻中心</t>
  </si>
  <si>
    <r>
      <rPr>
        <sz val="9"/>
        <rFont val="Times New Roman"/>
        <charset val="134"/>
      </rPr>
      <t>B</t>
    </r>
    <r>
      <rPr>
        <sz val="9"/>
        <rFont val="宋体"/>
        <charset val="134"/>
      </rPr>
      <t>类：广播电视艺术学</t>
    </r>
    <r>
      <rPr>
        <sz val="9"/>
        <rFont val="Times New Roman"/>
        <charset val="134"/>
      </rPr>
      <t xml:space="preserve">                               G</t>
    </r>
    <r>
      <rPr>
        <sz val="9"/>
        <rFont val="宋体"/>
        <charset val="134"/>
      </rPr>
      <t>类：播音与主持艺术</t>
    </r>
  </si>
  <si>
    <r>
      <rPr>
        <sz val="10"/>
        <rFont val="宋体"/>
        <charset val="134"/>
      </rPr>
      <t>王昕晔、李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钰、赵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悦、齐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丹</t>
    </r>
  </si>
  <si>
    <t>恩阳区农林局</t>
  </si>
  <si>
    <t>恩阳区农畜产品质量安全检验检测监督管理站</t>
  </si>
  <si>
    <r>
      <rPr>
        <sz val="9"/>
        <rFont val="Times New Roman"/>
        <charset val="134"/>
      </rPr>
      <t>B</t>
    </r>
    <r>
      <rPr>
        <sz val="9"/>
        <rFont val="宋体"/>
        <charset val="134"/>
      </rPr>
      <t>类：作物学类</t>
    </r>
    <r>
      <rPr>
        <sz val="9"/>
        <rFont val="Times New Roman"/>
        <charset val="134"/>
      </rPr>
      <t xml:space="preserve">                                        G</t>
    </r>
    <r>
      <rPr>
        <sz val="9"/>
        <rFont val="宋体"/>
        <charset val="134"/>
      </rPr>
      <t>类：动物医学类</t>
    </r>
  </si>
  <si>
    <t>郭东阳、谢 祥、杨杰智、李小丹、杨 毅、曾竺琳、 何彦宇、舒洪前、刘孟良、彭春桥</t>
  </si>
  <si>
    <t>恩阳区土肥农能站</t>
  </si>
  <si>
    <r>
      <rPr>
        <sz val="9"/>
        <rFont val="Times New Roman"/>
        <charset val="134"/>
      </rPr>
      <t>B</t>
    </r>
    <r>
      <rPr>
        <sz val="9"/>
        <rFont val="宋体"/>
        <charset val="134"/>
      </rPr>
      <t>类：作物学类</t>
    </r>
    <r>
      <rPr>
        <sz val="9"/>
        <rFont val="Times New Roman"/>
        <charset val="134"/>
      </rPr>
      <t xml:space="preserve">                                        G</t>
    </r>
    <r>
      <rPr>
        <sz val="9"/>
        <rFont val="宋体"/>
        <charset val="134"/>
      </rPr>
      <t>类：农业资源与环境</t>
    </r>
  </si>
  <si>
    <t>恩阳区畜牧工作站</t>
  </si>
  <si>
    <r>
      <rPr>
        <sz val="9"/>
        <rFont val="Times New Roman"/>
        <charset val="134"/>
      </rPr>
      <t>B</t>
    </r>
    <r>
      <rPr>
        <sz val="9"/>
        <rFont val="宋体"/>
        <charset val="134"/>
      </rPr>
      <t>类：畜牧学类</t>
    </r>
    <r>
      <rPr>
        <sz val="9"/>
        <rFont val="Times New Roman"/>
        <charset val="134"/>
      </rPr>
      <t xml:space="preserve">                                       G</t>
    </r>
    <r>
      <rPr>
        <sz val="9"/>
        <rFont val="宋体"/>
        <charset val="134"/>
      </rPr>
      <t>类：动物生产类</t>
    </r>
  </si>
  <si>
    <r>
      <rPr>
        <sz val="10"/>
        <rFont val="宋体"/>
        <charset val="134"/>
      </rPr>
      <t>李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严、郭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登、应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洁、谷仕坤、赵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云、尤桂爽</t>
    </r>
  </si>
  <si>
    <t>巴中市规划局恩阳区分局</t>
  </si>
  <si>
    <t>恩阳区乡镇规划管理所</t>
  </si>
  <si>
    <r>
      <rPr>
        <sz val="9"/>
        <rFont val="Times New Roman"/>
        <charset val="134"/>
      </rPr>
      <t>B</t>
    </r>
    <r>
      <rPr>
        <sz val="9"/>
        <rFont val="宋体"/>
        <charset val="134"/>
      </rPr>
      <t>类：城市规划与设计</t>
    </r>
    <r>
      <rPr>
        <sz val="9"/>
        <rFont val="Times New Roman"/>
        <charset val="134"/>
      </rPr>
      <t xml:space="preserve">                             G</t>
    </r>
    <r>
      <rPr>
        <sz val="9"/>
        <rFont val="宋体"/>
        <charset val="134"/>
      </rPr>
      <t>类：环境设计</t>
    </r>
  </si>
  <si>
    <r>
      <rPr>
        <sz val="10"/>
        <rFont val="宋体"/>
        <charset val="134"/>
      </rPr>
      <t>陈紫涵、周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毅、李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波、孙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岚、何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威、丁建蓉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、李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强、李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慧、李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萍、江智诚、赵秋霞、岳臣相、刘道紫雎、戴安东、彭诗涵、赵婷婷、岳昭春、王凯月、李树兵、廖婧菡、吴羿彰、王耀辉、黄彬宴</t>
    </r>
  </si>
  <si>
    <t>恩阳区统计局</t>
  </si>
  <si>
    <t>恩阳区统计大数据中心</t>
  </si>
  <si>
    <r>
      <rPr>
        <sz val="9"/>
        <rFont val="Times New Roman"/>
        <charset val="134"/>
      </rPr>
      <t>B</t>
    </r>
    <r>
      <rPr>
        <sz val="9"/>
        <rFont val="宋体"/>
        <charset val="134"/>
      </rPr>
      <t>类：统计学</t>
    </r>
    <r>
      <rPr>
        <sz val="9"/>
        <rFont val="Times New Roman"/>
        <charset val="134"/>
      </rPr>
      <t xml:space="preserve">                                            G</t>
    </r>
    <r>
      <rPr>
        <sz val="9"/>
        <rFont val="宋体"/>
        <charset val="134"/>
      </rPr>
      <t>类：经济学</t>
    </r>
  </si>
  <si>
    <t>张钊熠、杨 舷、李 明、王慧蓉、王小丽、李  瑶、陈九舟、谢秋汁、李姗姗、李光兵、谷继森  朱古莹、刘青成、朱俊杰、谢光明、张永春</t>
  </si>
  <si>
    <t>恩阳区芦笋产业发展办公室</t>
  </si>
  <si>
    <r>
      <rPr>
        <sz val="10"/>
        <rFont val="宋体"/>
        <charset val="134"/>
      </rPr>
      <t>恩阳区芦笋产业发展办公室</t>
    </r>
    <r>
      <rPr>
        <sz val="10"/>
        <rFont val="Times New Roman"/>
        <charset val="134"/>
      </rPr>
      <t>1</t>
    </r>
  </si>
  <si>
    <r>
      <rPr>
        <sz val="9"/>
        <rFont val="Times New Roman"/>
        <charset val="134"/>
      </rPr>
      <t>B</t>
    </r>
    <r>
      <rPr>
        <sz val="9"/>
        <rFont val="宋体"/>
        <charset val="134"/>
      </rPr>
      <t>类：企业管理（市场营销方向）</t>
    </r>
    <r>
      <rPr>
        <sz val="9"/>
        <rFont val="Times New Roman"/>
        <charset val="134"/>
      </rPr>
      <t xml:space="preserve">                                             G</t>
    </r>
    <r>
      <rPr>
        <sz val="9"/>
        <rFont val="宋体"/>
        <charset val="134"/>
      </rPr>
      <t>类：市场营销</t>
    </r>
  </si>
  <si>
    <t>周 程、魏晓娟、陈含笑、杨 斌、李 彪、廖海泉、彭 军、罗友泽、陈 飘、张 雪、刘 佳、王 娇、廖冬青、王栋成、叶永朋、刘哲志、张兴龙、王丽丽、陈举文、王冠涯、杨亚男、黄 鑫、钟玉莲、王俊华、张 鱼、李慧芳、杨智强、袁 旭、陈 强、丁 丽</t>
  </si>
  <si>
    <r>
      <rPr>
        <sz val="12"/>
        <rFont val="宋体"/>
        <charset val="134"/>
      </rPr>
      <t>恩阳区芦笋产业发展办公室</t>
    </r>
    <r>
      <rPr>
        <sz val="12"/>
        <rFont val="Times New Roman"/>
        <charset val="134"/>
      </rPr>
      <t>2</t>
    </r>
  </si>
  <si>
    <r>
      <rPr>
        <sz val="9"/>
        <rFont val="Times New Roman"/>
        <charset val="134"/>
      </rPr>
      <t>B</t>
    </r>
    <r>
      <rPr>
        <sz val="9"/>
        <rFont val="宋体"/>
        <charset val="134"/>
      </rPr>
      <t>类：作物学类</t>
    </r>
    <r>
      <rPr>
        <sz val="9"/>
        <rFont val="Times New Roman"/>
        <charset val="134"/>
      </rPr>
      <t xml:space="preserve">                                        G</t>
    </r>
    <r>
      <rPr>
        <sz val="9"/>
        <rFont val="宋体"/>
        <charset val="134"/>
      </rPr>
      <t>类：植物生产类</t>
    </r>
  </si>
  <si>
    <t>杨芳林、李小亮、李昕晔</t>
  </si>
  <si>
    <t>恩阳区政务服务和公共资源交易服务中心</t>
  </si>
  <si>
    <r>
      <rPr>
        <sz val="9"/>
        <rFont val="Times New Roman"/>
        <charset val="134"/>
      </rPr>
      <t>B</t>
    </r>
    <r>
      <rPr>
        <sz val="9"/>
        <rFont val="宋体"/>
        <charset val="134"/>
      </rPr>
      <t>类：计算机科学与技术类</t>
    </r>
    <r>
      <rPr>
        <sz val="9"/>
        <rFont val="Times New Roman"/>
        <charset val="134"/>
      </rPr>
      <t xml:space="preserve">                                       G</t>
    </r>
    <r>
      <rPr>
        <sz val="9"/>
        <rFont val="宋体"/>
        <charset val="134"/>
      </rPr>
      <t>类：计算机科学与技术</t>
    </r>
  </si>
  <si>
    <t>黄元元、宋庆华、杨 柳、陈新林、李维莉、王  蕾、孙大振、蔡小琴、王德榷、曾 伟、佘文钊、朱 璟、童定国</t>
  </si>
  <si>
    <t>南江县</t>
  </si>
  <si>
    <t>南江县委组织部</t>
  </si>
  <si>
    <t>党员服务中心</t>
  </si>
  <si>
    <t>B类：语言学及运用语言学、汉语言文字学
G类：汉语言文学、汉语言</t>
  </si>
  <si>
    <t>张鸿雁、邱凡峻、易星伶</t>
  </si>
  <si>
    <t>南江县人民政府办公室</t>
  </si>
  <si>
    <t>政务信息办</t>
  </si>
  <si>
    <t>谭 晶、郭 涛、卢婉霞、孙吞古哈、白青松</t>
  </si>
  <si>
    <t>南江县人社局</t>
  </si>
  <si>
    <t>南江县劳务开发领导小组办公室</t>
  </si>
  <si>
    <t>G类：公共管理</t>
  </si>
  <si>
    <t>江亚东、任亚平、程 蒙、何 皓、陈佳玲、罗先茂、钱 芬、陈 静、魏 倩、张爱平、张艺遂</t>
  </si>
  <si>
    <t>南江县政务和交易服务中心</t>
  </si>
  <si>
    <t>G类：材料类</t>
  </si>
  <si>
    <t>王占宏、费 洋、邓子重、陈 竞、田 丹、何正斌、熊资峰、唐 华、张鹏程、刘 晓、黄 坤、王 聪、敖海泉、卢 帅、鲜文广、李 伟、蒲 灵、李 阳、杜展宇、何佳俐、郑 欣、谯沣原、吴 询、夏成霖</t>
  </si>
  <si>
    <t>南江县统计局</t>
  </si>
  <si>
    <t>社会经济统计股</t>
  </si>
  <si>
    <t>G类：统计学类</t>
  </si>
  <si>
    <t>邱 威、白昌军、王 茜、何 阳、石慧华</t>
  </si>
  <si>
    <t>南江县安监局</t>
  </si>
  <si>
    <t>监控中心</t>
  </si>
  <si>
    <t>G类：采矿工程</t>
  </si>
  <si>
    <t>需下井检查作业</t>
  </si>
  <si>
    <t>陈 兵、杨佳龙、漆国明、邓明富、陈 希</t>
  </si>
  <si>
    <t>南江县交通运输局</t>
  </si>
  <si>
    <t>南江县公路水运工程质量监督局工程技术股</t>
  </si>
  <si>
    <t>A类：道路桥梁与渡河工程
B类：桥梁与隧道工程
G类：道路桥梁与渡河工程</t>
  </si>
  <si>
    <t>A类需高级道路桥梁工程师职称</t>
  </si>
  <si>
    <t>南江县国土资源局</t>
  </si>
  <si>
    <t>南江县地质环境监测站</t>
  </si>
  <si>
    <t>龚智平、李科儒、马致远、何焕召、何佳峰、冉珊瑚、成林森、王佳聪、王 军、龚平鹏、曹洲、廖 宇、唐 滔、董 聊、向 敏、田金宗</t>
  </si>
  <si>
    <t>东榆工业园区管委会</t>
  </si>
  <si>
    <t>规划建设科</t>
  </si>
  <si>
    <t>G类：电子商务</t>
  </si>
  <si>
    <t>薛 婷、林 寒、杨 洲、蒲麒舟、刘媛琴、姜 雪、张 媛、张家升、王 欢、切央多吉、何 敏</t>
  </si>
  <si>
    <t>南江县文广新局</t>
  </si>
  <si>
    <t>南江县广播电视台</t>
  </si>
  <si>
    <t>G类：广播电视编导、播音与主持艺术</t>
  </si>
  <si>
    <t>邓丁瑞、赵海峰、杨文平、苟中安、姚 恩、彭兴国、沈 娇</t>
  </si>
  <si>
    <t>南江县农业局</t>
  </si>
  <si>
    <t>南江县植保站</t>
  </si>
  <si>
    <t>B类：植物保护
G类:农学、植物保护</t>
  </si>
  <si>
    <t>黄克启、吴思卓、兰明先</t>
  </si>
  <si>
    <t>南江县种子管理站</t>
  </si>
  <si>
    <t>B类:作物遗传育种</t>
  </si>
  <si>
    <t>何蔷薇</t>
  </si>
  <si>
    <t>南江县动物疫病预防控制中心</t>
  </si>
  <si>
    <t>B类:兽医学
G类:动物医学</t>
  </si>
  <si>
    <t>南江县土壤肥料与资源环境工作站</t>
  </si>
  <si>
    <t>B类:农业水土工程
G类:农业水利工程</t>
  </si>
  <si>
    <t>邱 玲、赵 建、赵 楠</t>
  </si>
  <si>
    <t>南江县教科体局</t>
  </si>
  <si>
    <t>四川省南江中学</t>
  </si>
  <si>
    <t>G类：汉语言文学、汉语言</t>
  </si>
  <si>
    <t>部属师范院校毕业生（高考录取为本科一批次），取得高中语文教师资格证</t>
  </si>
  <si>
    <t>G类：数学与应用数学</t>
  </si>
  <si>
    <t>部属师范院校毕业生（高考录取为本科一批次），取得高中数学教师资格证</t>
  </si>
  <si>
    <t>G类：英语</t>
  </si>
  <si>
    <t>部属师范院校毕业生（高考录取为本科一批次），取得高中英语教师资格证</t>
  </si>
  <si>
    <t>谢晓梅</t>
  </si>
  <si>
    <t>南江县实验中学</t>
  </si>
  <si>
    <t>取得高中语文教师资格证</t>
  </si>
  <si>
    <t>王梦雨、王万林、马 立、刘 肖、蒋 玲、尹 东、刘 婷、王 敏、王 涛、郭亚梅、李 姣</t>
  </si>
  <si>
    <t>取得高中数学教师资格证</t>
  </si>
  <si>
    <t>胡超群、何德贤、陈劲松、陈 亮、岳 丹、张 佳、杨玉峰、刘宣丽、岳雪梅、胡 峰、李 林、罗 锐、陈 林</t>
  </si>
  <si>
    <t>取得高中英语教师资格证</t>
  </si>
  <si>
    <t>刘 兰、杨佳丽、梁余嘉、苟 艳、梁 容、陆 艳、李 加、孙 姗、罗 莉、唐 敏、石婷予、吴淑珍、熊红梅、蔡春艳、杨小莉、罗雨欣、刘灿、秦雨雪、伏丽君、张蔓铃、肖 杰、马鑫艺、唐琴优、李林欣、闫 瑾、周 彧、杨 敬、王罗漫、岳 玲</t>
  </si>
  <si>
    <t>南江县卫生和计划生育局</t>
  </si>
  <si>
    <t>南江县人民医院</t>
  </si>
  <si>
    <t>B类：儿科学</t>
  </si>
  <si>
    <t>儿科方向，A类需副主任医师及以上职称</t>
  </si>
  <si>
    <t>B类：外科学</t>
  </si>
  <si>
    <t>神外方向，A类需副主任医师及以上职称</t>
  </si>
  <si>
    <t>胸外方向，A类需副主任医师及以上职称</t>
  </si>
  <si>
    <t>B类：内科学</t>
  </si>
  <si>
    <t>心血管病方向，A类需副主任医师及以上职称</t>
  </si>
  <si>
    <t>B类：妇产科学</t>
  </si>
  <si>
    <t>A类需副主任医师及以上职称</t>
  </si>
  <si>
    <t>南江县中医医院</t>
  </si>
  <si>
    <t>G类：运动康复</t>
  </si>
  <si>
    <t>王 芹</t>
  </si>
  <si>
    <t>G类：生物医学工程</t>
  </si>
  <si>
    <t>刘晋雄</t>
  </si>
  <si>
    <t>南江县疾病预防控制中心</t>
  </si>
  <si>
    <t>G类：预防医学</t>
  </si>
  <si>
    <t>罗 晒、唐素洪、许 微、王 翠</t>
  </si>
  <si>
    <t>G类：生物工程</t>
  </si>
  <si>
    <t>有1年以上疾控相关工作经历</t>
  </si>
  <si>
    <t>何 敏、曹亚情、徐泽民、何 瑜、杨皞琴</t>
  </si>
  <si>
    <t>南江县妇幼保健院产科</t>
  </si>
  <si>
    <t>通江县</t>
  </si>
  <si>
    <t>通江县农业局</t>
  </si>
  <si>
    <t>巴中市通江银耳科学技术研究所</t>
  </si>
  <si>
    <t>B类：生物化学与分子生物学</t>
  </si>
  <si>
    <t>两年相关工作经验</t>
  </si>
  <si>
    <t>苟 兴</t>
  </si>
  <si>
    <t>通江县茶叶产业发展中心</t>
  </si>
  <si>
    <t xml:space="preserve">B类：作物学、作物栽培学与耕作学、茶学 </t>
  </si>
  <si>
    <t>通江县种子管理站</t>
  </si>
  <si>
    <t>B类：作物栽培学与耕作学、作物遗传育种、植物保护
G类：植物生产类</t>
  </si>
  <si>
    <t>通江县植保植检站</t>
  </si>
  <si>
    <t>B类：植物病理学、植物营养学、农业昆虫与害虫防治、生态学
G类：农学、植物保护、植物科学与技术、生态学</t>
  </si>
  <si>
    <t>刘丽娟、任江平、陈丽云、毕 胜、牟鸿燕、李召波</t>
  </si>
  <si>
    <t>通江县土壤肥料工作站</t>
  </si>
  <si>
    <t>B类：农业资源利用、土壤学                                   G类：农业资源与环境、农学</t>
  </si>
  <si>
    <t>管鹏鹏（B类）、彭栎蒙（B类）、朱 君（B类）</t>
  </si>
  <si>
    <t>巴中市空山马铃薯研究所</t>
  </si>
  <si>
    <t>B类：生物学、作物学、植物营养学
G类：农学、设施农业科学与工程、种子科学与工程、植物保护</t>
  </si>
  <si>
    <r>
      <rPr>
        <sz val="10"/>
        <rFont val="宋体"/>
        <charset val="134"/>
      </rPr>
      <t>陈 勇、胥伟秋、段转宁、刘茂炎、杨盛智、何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芳</t>
    </r>
  </si>
  <si>
    <t>通江县水产渔政局</t>
  </si>
  <si>
    <t>B类：水产养殖
G类：水产类</t>
  </si>
  <si>
    <t>能从事日常的水产基地建设规划、设计、和制图</t>
  </si>
  <si>
    <t>杨 萍、邱清玉</t>
  </si>
  <si>
    <t>通江县卫计局</t>
  </si>
  <si>
    <t>通江县高明新区石牛嘴社区卫生服务中心</t>
  </si>
  <si>
    <t>李 舟、杨明坤</t>
  </si>
  <si>
    <t>B类：临床医学</t>
  </si>
  <si>
    <t>A类：临床医学（临床类主任医师或副主任医师）</t>
  </si>
  <si>
    <t>李 林（高级）、魏 炯（高级）</t>
  </si>
  <si>
    <t>B类：临床医学
G类：临床医学
C类：临床医学</t>
  </si>
  <si>
    <t>C类需具有临床医学相关中级及以上职称</t>
  </si>
  <si>
    <t>苟 凯（C类）、何坤林（G类）、刘泯邑（G类）</t>
  </si>
  <si>
    <t>通江县疾控中心
（专业技术岗位）</t>
  </si>
  <si>
    <t>B类：计算机科学与技术
G类：计算机科学与技术</t>
  </si>
  <si>
    <t>刘 尧、杨 凡、李建涛、冯思翰、伏梓源、杨渊景</t>
  </si>
  <si>
    <t>通江县人民医院</t>
  </si>
  <si>
    <t>A类：临床医学（临床类主任医师或副主任医师）
B类：临床医学
G类：临床医学</t>
  </si>
  <si>
    <t>从事儿科、妇产、感染、重症医学、急诊急救、精神病、耳鼻喉等相关工作。</t>
  </si>
  <si>
    <t>龚思瀚、赵兴明、杨川江、龚苗苗、万 俊、郑淋园、彭先湖、李 强、邓 香、何知音、陈 新、张 鑫</t>
  </si>
  <si>
    <t>通江县妇幼保健院</t>
  </si>
  <si>
    <t>B类：临床医学
G类：临床医学</t>
  </si>
  <si>
    <t>2018年应届毕业生，年龄25岁以下</t>
  </si>
  <si>
    <t>B类：社会医学与卫生事业管理
G类：信息管理与信息系统</t>
  </si>
  <si>
    <t>谯 倩、敖 堆、王志刚、董 乔</t>
  </si>
  <si>
    <t>通江县教育科技体育局</t>
  </si>
  <si>
    <t>通江中学</t>
  </si>
  <si>
    <t>B类：中国语言文学</t>
  </si>
  <si>
    <t>具有高中教师资格证</t>
  </si>
  <si>
    <t>任 格</t>
  </si>
  <si>
    <t>B类：历史学</t>
  </si>
  <si>
    <t>B类：地理学</t>
  </si>
  <si>
    <t>王丹丹</t>
  </si>
  <si>
    <t>B类：化学工程与技术</t>
  </si>
  <si>
    <t>苟 苹</t>
  </si>
  <si>
    <t>B类：艺术学</t>
  </si>
  <si>
    <t>毛康力</t>
  </si>
  <si>
    <t>通江县第二小学</t>
  </si>
  <si>
    <t>B类：舞蹈学
G类：舞蹈学、舞蹈编导</t>
  </si>
  <si>
    <t>具有小学及以上教师资格证</t>
  </si>
  <si>
    <t>朱雯雯、杨 朝、李 凯</t>
  </si>
  <si>
    <t>通江县第三中学</t>
  </si>
  <si>
    <t>B类：新闻学
G类：新闻学</t>
  </si>
  <si>
    <t>具有初中及以上教师资格证</t>
  </si>
  <si>
    <t>舒茜倩</t>
  </si>
  <si>
    <t>通江县实验小学</t>
  </si>
  <si>
    <t>B类：模式识别与智能系统
G类：智能科学与技术</t>
  </si>
  <si>
    <t>B类：民族传统体育学
G类：武术与民族传统体育</t>
  </si>
  <si>
    <t>通江县职业高级中学</t>
  </si>
  <si>
    <t>B类：企业管理（含：财务管理、市场营销、人力资源管理）
G类：电子商务</t>
  </si>
  <si>
    <t>具有高中教师资格证、或中等职业学校教师资格证</t>
  </si>
  <si>
    <t>路小雨、许 慧、罗 雪</t>
  </si>
  <si>
    <t>通江县人民政府办公室</t>
  </si>
  <si>
    <t>通江县人民政府金融办公室</t>
  </si>
  <si>
    <t>B类：金融学（含：保险学）
G类：金融学、金融工程、金融数学、经济与金融</t>
  </si>
  <si>
    <r>
      <rPr>
        <sz val="10"/>
        <rFont val="宋体"/>
        <charset val="134"/>
      </rPr>
      <t>郭祎璠、杨 灿、杜儒典、张 瑾、肖 晓、段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雪、王 倩、魏 婷、奚曼宁、张 帆、张 雯、刘 欢、唐 棠</t>
    </r>
  </si>
  <si>
    <t>中国共产党通江县委员会宣传部</t>
  </si>
  <si>
    <t>通江县广播电视台</t>
  </si>
  <si>
    <t>B类：广播电视艺术学
G类：戏剧与影视学类、新闻学、汉语言文学</t>
  </si>
  <si>
    <r>
      <rPr>
        <sz val="10"/>
        <rFont val="宋体"/>
        <charset val="134"/>
      </rPr>
      <t>朱 鹏、王焌宇、向国军、曹金林、邹小利、谯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崛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、闫 敏、高佳豪、谭涵予、曾小峰、李雨桃、刘 朵、刘 梅、杨 娇、赵佳音、易珂竹</t>
    </r>
  </si>
  <si>
    <t>B类：广播电视艺术学
G类：播音与主持艺术、广播电视编导</t>
  </si>
  <si>
    <t>男性身高不低于170cm，女性身高不低于158cm，普通话一级乙等及以上。</t>
  </si>
  <si>
    <t>钱 静、张 娟、李 蕾、苗小雨、金 晨、苟 鹭</t>
  </si>
  <si>
    <t>通江县委巡察办</t>
  </si>
  <si>
    <t>县委巡察工作保障服务中心</t>
  </si>
  <si>
    <t>B类：会计学
G类：财务管理</t>
  </si>
  <si>
    <t>限中共党员</t>
  </si>
  <si>
    <t>康良富、朱青云、胡垚林</t>
  </si>
  <si>
    <t>B类： 法学、中国现当代文学
G类：法学、汉语言文学</t>
  </si>
  <si>
    <t>唐 鹏、刘建兵、曹俭霞、赵 彬、程春法</t>
  </si>
  <si>
    <t>通江县委直工委</t>
  </si>
  <si>
    <t>通江县县直机关党员教育中心</t>
  </si>
  <si>
    <t>B类：哲学、中共党史、科学社会主义与国际共产主义运动
G类：哲学、政治学与行政学、科学社会主义</t>
  </si>
  <si>
    <t>赵文超、龚显梁、杨国宝、彭芮川、岳远洋</t>
  </si>
  <si>
    <t>通江县妇联</t>
  </si>
  <si>
    <t>通江县人民政府妇女儿童工作委员会办公室</t>
  </si>
  <si>
    <t>B类：中国现当代文学
G类：汉语言文学</t>
  </si>
  <si>
    <t>柏冠言、肖青青、张先勇</t>
  </si>
  <si>
    <t>通江县水务局</t>
  </si>
  <si>
    <t>通江县农田水利办公室</t>
  </si>
  <si>
    <t>B类:水利水电工程
G类:水利水电工程</t>
  </si>
  <si>
    <t>杨 春、邹鲁慧、李 涛、尹威竣、肖鹏程、李昱坤、杨 冬、林 虎</t>
  </si>
  <si>
    <t>通江县林业局</t>
  </si>
  <si>
    <t>通江县天然林资源保护工程管理中心</t>
  </si>
  <si>
    <t>B类：林产化学加工工程                                   G类：林产化工</t>
  </si>
  <si>
    <t>通江县统计局</t>
  </si>
  <si>
    <t>通江县统计大数据中心</t>
  </si>
  <si>
    <t>B类：法学                                   G类：法学类</t>
  </si>
  <si>
    <t>王 星、赵玲君、吴尚轩</t>
  </si>
  <si>
    <t>通江县地方调查队</t>
  </si>
  <si>
    <t>B类：统计学                                   G类：统计学类</t>
  </si>
  <si>
    <t>周成隽</t>
  </si>
  <si>
    <t>通江县国土资源局</t>
  </si>
  <si>
    <t>县土地整理中心</t>
  </si>
  <si>
    <t>B类：测绘科学与技术
G类：测绘工程</t>
  </si>
  <si>
    <t>邓果生、欧晓芳、李才龙、王 搏、王 茂、王叁菊</t>
  </si>
  <si>
    <t>县地质公园管理局</t>
  </si>
  <si>
    <t>B类：英语语言文学
G类：英语</t>
  </si>
  <si>
    <r>
      <rPr>
        <sz val="10"/>
        <rFont val="宋体"/>
        <charset val="134"/>
      </rPr>
      <t>付 蔓、张 欢、张誉丹、杨秋月、徐丽萍、伏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丽、李 珍、董鉴辉、李晓兰、康欢欢、徐 挺、蒋小涵、秦 川、何昭见、苟玉虹、屈婷婷、吴磊、刘 宇、吴双宏、蔡 潇、龙 珍、陈 洁、王 域、杨书一、冯春夫、陈 洁、谭雯文、刘垚基</t>
    </r>
  </si>
  <si>
    <t>川陕革命根据地旧址（巴中）管理局</t>
  </si>
  <si>
    <t>川陕革命根据地红军烈士纪念馆（讲解员）</t>
  </si>
  <si>
    <t>B类：音乐学
G类：音乐表演</t>
  </si>
  <si>
    <t>身高160cm（包括160cm）以上，普通话二级甲等及以上。</t>
  </si>
  <si>
    <t>吴鹏程、李 曜、杜秋菊、肖 肖、符亚豪、丁云翠、李 娜、刘开阳、潘泉安</t>
  </si>
  <si>
    <t>B类：舞蹈学
G类：舞蹈表演</t>
  </si>
  <si>
    <t>叶岚清、王茹静</t>
  </si>
  <si>
    <t>通江县高明新区管理委员会</t>
  </si>
  <si>
    <t>财政事务办</t>
  </si>
  <si>
    <t>B类：企业管理（含：财务管理、市场营销、人力资源管理）
G类：财政学类、工商管理</t>
  </si>
  <si>
    <t>应届毕业生</t>
  </si>
  <si>
    <t>薛寒冰、杜鑫鑫、羊 楠、段 洛</t>
  </si>
  <si>
    <t>通江县市场监督管理局</t>
  </si>
  <si>
    <t>通江县食品药品检验检测中心</t>
  </si>
  <si>
    <t>B类：食品科学
C类：食品质量与安全</t>
  </si>
  <si>
    <t>食品检验检测或食品安全等相关专业中级及以上职称</t>
  </si>
  <si>
    <t>通江县民政局</t>
  </si>
  <si>
    <t>通江县儿童福利院</t>
  </si>
  <si>
    <t>B类：心理学
G类：心理学类</t>
  </si>
  <si>
    <r>
      <rPr>
        <sz val="10"/>
        <rFont val="宋体"/>
        <charset val="134"/>
      </rPr>
      <t>陈友慧、徐 亮、张 扬、李禄俊、吕 欣、毛鹏罡、葛 浅、贾江平、何西西、陈 静、王德刚</t>
    </r>
    <r>
      <rPr>
        <sz val="10"/>
        <rFont val="Times New Roman"/>
        <charset val="134"/>
      </rPr>
      <t xml:space="preserve">
</t>
    </r>
  </si>
  <si>
    <t>通江县政务服务和公共资源交易中心</t>
  </si>
  <si>
    <t>通江县企业投资促进协调服务中心</t>
  </si>
  <si>
    <t>B类：计算机科学与技术
G类：计算机类</t>
  </si>
  <si>
    <t>胡俊凯、王稚雯、程 兰、袁侨英、潘 婷、胡秀丽、刘治荣</t>
  </si>
  <si>
    <t>通江县交通运输局</t>
  </si>
  <si>
    <t>通江县农村公路管理局</t>
  </si>
  <si>
    <t>B类：土木工程
G类：土木工程</t>
  </si>
  <si>
    <t>王 静、伍元杰、杜许昌、张 奎、王广川、贺文锋、李维进、李 波、刘燕平、毛 锐、赵 骁、岳 松、赵月犁、陈开通、李晓鹏、裴雪颖、李小雨、周 超、张 强、杨 桃、张海生、李雄俊、陈家镪、王吉林、何 毅、张 可、邢奇胜、蒋涛益、彭媛媛、吴 明</t>
  </si>
  <si>
    <t>B类：交通运输规划与管理
G类：交通工程、工程造价</t>
  </si>
  <si>
    <t>刘富金、苟小平、杨 凡、张 熙</t>
  </si>
  <si>
    <t>通江县财政局</t>
  </si>
  <si>
    <t>通江县乡镇财政管理办公室</t>
  </si>
  <si>
    <t>B类：行政管理
G类：公共事业管理、行政管理</t>
  </si>
  <si>
    <r>
      <rPr>
        <sz val="10"/>
        <rFont val="宋体"/>
        <charset val="134"/>
      </rPr>
      <t>李俊霖、葛少虎、梁 冻、罗 毅、罗成东、程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浩、高 严、王 雲、刘 洋、佘红玲、唐 锋、韩泰然、张玉敏、陈 晓、曾 鸿</t>
    </r>
  </si>
  <si>
    <t>通江县财政投资评审中心</t>
  </si>
  <si>
    <t>B类：应用经济学
G类：工程造价</t>
  </si>
  <si>
    <r>
      <rPr>
        <sz val="10"/>
        <rFont val="宋体"/>
        <charset val="134"/>
      </rPr>
      <t>王 雪、杨茂林、彭 成、李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尧、李 昊、赵海舟、王厚川、杨棚程、廖巧林、敬雨潇、杨丰萍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、钟 林、兰 洋、张海燕</t>
    </r>
  </si>
  <si>
    <t>通江县非税收入管理局</t>
  </si>
  <si>
    <t>B类：法学
G类：法学</t>
  </si>
  <si>
    <r>
      <rPr>
        <sz val="10"/>
        <rFont val="宋体"/>
        <charset val="134"/>
      </rPr>
      <t>许 璟、英旦错、裴 徽、岳玉香、顾华栋、邓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蜜、李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琦、熊成科、陈文武、黎涵怿、石小英</t>
    </r>
  </si>
  <si>
    <t>通江县审计局</t>
  </si>
  <si>
    <t>固定资产投资审计分局</t>
  </si>
  <si>
    <t>B类：会计学
G类：审计学</t>
  </si>
  <si>
    <r>
      <rPr>
        <sz val="10"/>
        <rFont val="宋体"/>
        <charset val="134"/>
      </rPr>
      <t>张 琪、唐素素、肖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晶、向文婧、褚彦蓉、苟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鑫、许 兰、罗 慧、李澍地、张 文、刘芮希、向万君</t>
    </r>
  </si>
  <si>
    <t>通江县经信局</t>
  </si>
  <si>
    <t>通江县商务信息中心</t>
  </si>
  <si>
    <t>G类：葡萄与葡萄酒工程</t>
  </si>
  <si>
    <t>梁 攀、薄明霞、刘利民、张小武、张高阳、赵永博</t>
  </si>
  <si>
    <t>通江县国资委</t>
  </si>
  <si>
    <t>国资委</t>
  </si>
  <si>
    <t>B类：应用经济学、会计学
G类：经济学类、会计学</t>
  </si>
  <si>
    <t>赵冬梅、何林岭、邓晓倩、贾文智、谭 宇、易益多、王 昭、谢琨鹏、费一轩、龚晓轩、贾婧知、江 洵、邱小红、唐 平</t>
  </si>
  <si>
    <t>通江县工旅公司</t>
  </si>
  <si>
    <t>工程管理</t>
  </si>
  <si>
    <t>企业岗位，工资5000元/月</t>
  </si>
  <si>
    <t>刘洪侨、汤 辉、田雪娇</t>
  </si>
  <si>
    <t>城乡规划</t>
  </si>
  <si>
    <t>金融学</t>
  </si>
  <si>
    <t>夏雪琴、赵燕燕</t>
  </si>
  <si>
    <t>四川省浩宇林业科技有限公司</t>
  </si>
  <si>
    <t>风景园林</t>
  </si>
  <si>
    <t>企业岗位，工资3000+元/月</t>
  </si>
  <si>
    <t>黄 琴</t>
  </si>
  <si>
    <t>中国语言文学类</t>
  </si>
  <si>
    <t>企业岗位，3000+元/月</t>
  </si>
  <si>
    <t>蔡亚兰</t>
  </si>
  <si>
    <t>通江县红峰国有资产投资经营有限公司</t>
  </si>
  <si>
    <t>土木工程、 道路桥梁与渡河工程、工程管理、工程造价</t>
  </si>
  <si>
    <t>企业岗位，35岁以下，熟悉工程建设相关程序及质量管理、造价管理、合同管理等业务。具有同类岗位工作经历不少于5年，其中独立任职项目经理2年。中级以上职称。待遇：80000元/年</t>
  </si>
  <si>
    <r>
      <rPr>
        <sz val="10"/>
        <rFont val="宋体"/>
        <charset val="134"/>
      </rPr>
      <t>周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密</t>
    </r>
    <r>
      <rPr>
        <sz val="10"/>
        <rFont val="Times New Roman"/>
        <charset val="134"/>
      </rPr>
      <t xml:space="preserve">
</t>
    </r>
  </si>
  <si>
    <t>金融学、会计学</t>
  </si>
  <si>
    <t>企业岗位，35岁以下，熟悉投融资管理、金融、工程建设成本管控等集团业务。具有财经、金融、会计、审计等岗位工作经历不少于3年。中级以上职称。待遇80000元/年</t>
  </si>
  <si>
    <t>四川省力迅交通投资有限公司</t>
  </si>
  <si>
    <t>工程造价</t>
  </si>
  <si>
    <t>企业岗位，9000元/月</t>
  </si>
  <si>
    <t>李艾玲、曾薪龙、冯 聪</t>
  </si>
  <si>
    <t>企业岗位，8000元/月</t>
  </si>
  <si>
    <t>刘 盾、陈柯冰、谢 钧、王嵩喬、贾雪松、刘小娜、严木林、杨 涛、杨 超、刘万里、何 源、王志强、杨 岚、李 静、李郭波、刘征林、李佳平、匡柄廷、王 祥</t>
  </si>
  <si>
    <t>会计学</t>
  </si>
  <si>
    <t>企业岗位，5000元/月</t>
  </si>
  <si>
    <t>赵 青</t>
  </si>
  <si>
    <t>秘书学</t>
  </si>
  <si>
    <t>蒋 雪</t>
  </si>
  <si>
    <t>通江县万鑫投资有限公司</t>
  </si>
  <si>
    <t>企业岗位，限男性，6000元/月</t>
  </si>
  <si>
    <t>李明智</t>
  </si>
  <si>
    <t>企业岗位，限女性，5000元/月</t>
  </si>
  <si>
    <t>兰 月</t>
  </si>
  <si>
    <t>平昌县</t>
  </si>
  <si>
    <t>平昌县教科体局</t>
  </si>
  <si>
    <t>平昌中学</t>
  </si>
  <si>
    <t>具有高中语文教师资格证</t>
  </si>
  <si>
    <t>李 欢</t>
  </si>
  <si>
    <t>B类：数学</t>
  </si>
  <si>
    <t>具有高中数学教师资格证</t>
  </si>
  <si>
    <t>郎 磊</t>
  </si>
  <si>
    <t>B类：物理学</t>
  </si>
  <si>
    <t>具有高中物理教师资格证</t>
  </si>
  <si>
    <t>B类：化学</t>
  </si>
  <si>
    <t>具有高中化学教师资格证</t>
  </si>
  <si>
    <t>鲍艳姣、谢 爽、梁 杰、杨秋芳、杨 静、桂建昌、张 月</t>
  </si>
  <si>
    <t>B类：生物学</t>
  </si>
  <si>
    <t>具有高中生物教师资格证</t>
  </si>
  <si>
    <t>方雪莲、丁 娜、李 元、邹文成、苟凡铖</t>
  </si>
  <si>
    <t>B类：政治学、
马克思主义理论、哲学</t>
  </si>
  <si>
    <t>具有高中政治教师资格证</t>
  </si>
  <si>
    <t>王宇涛</t>
  </si>
  <si>
    <t>具有高中历史教师资格证</t>
  </si>
  <si>
    <t>瞿大静、王宇翔、吴银龙</t>
  </si>
  <si>
    <t>具有高中地理教师资格证</t>
  </si>
  <si>
    <t>赵钰霞</t>
  </si>
  <si>
    <t>B类：心理学</t>
  </si>
  <si>
    <t>具有心理咨询师资格证</t>
  </si>
  <si>
    <t>杨紫君</t>
  </si>
  <si>
    <t>平昌二中
高中部</t>
  </si>
  <si>
    <t>章 贇、雒兴强</t>
  </si>
  <si>
    <t>叶宝明、张 平</t>
  </si>
  <si>
    <t>平昌县政府办</t>
  </si>
  <si>
    <t>平昌县电子政务中心</t>
  </si>
  <si>
    <t>B类：应用经济学</t>
  </si>
  <si>
    <t>王 东</t>
  </si>
  <si>
    <t>平昌县农业局</t>
  </si>
  <si>
    <t>平昌县土壤肥料站</t>
  </si>
  <si>
    <t>A类：具有高级农艺师专业技术职务
B类：土壤学、
植物营养学
G类：农业资源与环境</t>
  </si>
  <si>
    <t>康艳梅、杨瑞瑞、夏丽华、朱 君、陈 康、钟小丹</t>
  </si>
  <si>
    <t>平昌县动物疫病预防控制中心</t>
  </si>
  <si>
    <t>A类：具有高级兽医师专业技术职务
B类：兽医学
G类：动物医学</t>
  </si>
  <si>
    <t>梁遵山（B类）、夏宾雁（B类）、尹莎莎（B类）</t>
  </si>
  <si>
    <t>杨明宁、张 锦、何修平、涂海涛、谢浩然、陈科名、淳明艳、刘佳勇、魏 波</t>
  </si>
  <si>
    <t>B类：计算机科学与技术
G类：电子信息工程</t>
  </si>
  <si>
    <t>王艺景、张 鑫、周 强、李通平、赵太平、张 熙、陈 博、宁御洲、谢云华、汪克胜、侯 壮、张 鹏、蔡 炯、苏友鹏、郑 培、蒲冠宇、何信楷、向 佳、张维维</t>
  </si>
  <si>
    <t>平昌县民政局</t>
  </si>
  <si>
    <t>平昌县光荣院</t>
  </si>
  <si>
    <t>B类：社会学
G类：社会学类</t>
  </si>
  <si>
    <t>聂丽娟、白莉平、王 英、苏欣星、韩贞贞、夏明富、李雨泽、王金平、刘明成、王小云</t>
  </si>
  <si>
    <t>平昌县革命残疾军人医疗所</t>
  </si>
  <si>
    <t>B类：临床医学
G类：临床医学类</t>
  </si>
  <si>
    <t>平昌县卫计局</t>
  </si>
  <si>
    <t>平昌县人民医院</t>
  </si>
  <si>
    <t>B类：影像医学与核医学</t>
  </si>
  <si>
    <t>B类：麻醉学</t>
  </si>
  <si>
    <t>B类：社会医学与卫生事业管理</t>
  </si>
  <si>
    <t>A类：计算机类             
C类：计算机类</t>
  </si>
  <si>
    <r>
      <rPr>
        <sz val="9"/>
        <rFont val="宋体"/>
        <charset val="134"/>
        <scheme val="major"/>
      </rPr>
      <t>A</t>
    </r>
    <r>
      <rPr>
        <sz val="9"/>
        <rFont val="宋体"/>
        <charset val="134"/>
      </rPr>
      <t>类：具有高级系统集成项目管理职称
C类：具有中级系统集成项目管理职称</t>
    </r>
  </si>
  <si>
    <t>胡 杰（高级）、李俊菊（高级）、阎俊峰、梁 毅</t>
  </si>
  <si>
    <t>A类：临床医学类           
C类：临床医学类</t>
  </si>
  <si>
    <r>
      <rPr>
        <sz val="9"/>
        <rFont val="宋体"/>
        <charset val="134"/>
        <scheme val="major"/>
      </rPr>
      <t>A</t>
    </r>
    <r>
      <rPr>
        <sz val="9"/>
        <rFont val="宋体"/>
        <charset val="134"/>
      </rPr>
      <t>类：具有主任医师职称
C类：具有主治医师职称</t>
    </r>
  </si>
  <si>
    <t>苟 海（C类）、卢富琨（C类）、蒲 锐（C类）、闫双全（C类）</t>
  </si>
  <si>
    <t>B类：公共管理
G类：公共事业管理</t>
  </si>
  <si>
    <t>周映雪、符小兰、舒 亚、赵 江、付丽娟、罗 学、岳 勤、赵 浪、钟超兰、李顺丽、吴丽君、李 琳、刘 毅、严胡蝶</t>
  </si>
  <si>
    <t>B类：应用经济学
G类：经济学</t>
  </si>
  <si>
    <t>苏鑫泉、李慧敏、张文龙、向 杰、何 欢、朱 兵、陈正件、何 苗、王 梅、袁 丹</t>
  </si>
  <si>
    <t>B类：应用心理学           
G类：应用心理学</t>
  </si>
  <si>
    <t>何厚建、陈长飞、王德刚、何星燊、葛 浅、贾江平、毛鹏罡、罗利琼、杨德娇、冯圣瑶、党 鹂</t>
  </si>
  <si>
    <t>B类：会计学              
G类：会计学</t>
  </si>
  <si>
    <t>杨 璐、刘 根、李晓梅、杨 帆、李丹丹、沈碧霞、池晨、程钰洁、冉 孙、王 城、符小东、魏 容</t>
  </si>
  <si>
    <t>B类：信息与通信工程
G类：通信工程</t>
  </si>
  <si>
    <t>李天将、李 胜、李雪松、赵凡森、兰长彬、夏茂森、张 俊、赵超英、李铧祥、童 川、雒鹏飞、黎向阳、陈星华、康道蓉、李 宁、李俊垒、李守坤、刘旭、汪 进、熊浩茹、王 磊、侯竹娟、黄梓洋</t>
  </si>
  <si>
    <t>蒋启莲、杨唐文、蒋彦杰、张 倩、张蔓铃、何小琴、何昕蔚、李春燕、苟诗贻、何东泽、黄 欢、袁慧英、王 慧、吴 瑜、何 娇、仲云娜、李 鑫、杨中丹、余伍曼</t>
  </si>
  <si>
    <t>B类：美术学               
G类：美术学</t>
  </si>
  <si>
    <t>吴卫平、刘明娥、黄源曦、吴 磊、何 奥、李 敏、田亚鹭、冯海林、何 玲、彭 静、姚忠志、涂新悦、李鹏程</t>
  </si>
  <si>
    <t>B类：电气工程
G类：电气工程及其自动化</t>
  </si>
  <si>
    <r>
      <rPr>
        <sz val="9"/>
        <rFont val="宋体"/>
        <charset val="134"/>
      </rPr>
      <t>庞长春、肖琼芳、胡佑垚、吴燕萍、杜长松、王超、彭 泽、蒋 亮、薛 庆、冯 韬、王元欣、秦超华、刘思妍、李瑾翰、李鑫成、蒲俊彤、徐英杰</t>
    </r>
    <r>
      <rPr>
        <sz val="9"/>
        <rFont val="Times New Roman"/>
        <charset val="134"/>
      </rPr>
      <t xml:space="preserve">
</t>
    </r>
  </si>
  <si>
    <t>平昌县江口镇中心卫生院信息科</t>
  </si>
  <si>
    <t>A类：计算机类   
C类：计算机类</t>
  </si>
  <si>
    <t>梁华洋（C类）、王壮飞（C类）、李菊阳（C类）</t>
  </si>
  <si>
    <t>平昌县住房和城乡建设局</t>
  </si>
  <si>
    <t>平昌县规划编制研究中心</t>
  </si>
  <si>
    <t>B类：城市规划与设计
G类：城乡规划</t>
  </si>
  <si>
    <t>郑 飞、杨 雪、李 杰、何 丹、曹 蓉</t>
  </si>
  <si>
    <t>B类： 测绘科学与技术
G类：测绘工程</t>
  </si>
  <si>
    <t>黄 振、代于凯、钱明亮、罗 浩、王 密、向 锐、戢晓冲、蒋康宁、王红堡、周小东、雷 聪、蒋夏、唐 豪、王 攀、白 强、于金民</t>
  </si>
  <si>
    <t>平昌县政务服务和公共资源交易服务中心</t>
  </si>
  <si>
    <t>信息股</t>
  </si>
  <si>
    <t>B类：计算机科学与技术     
G类：计算机科学与技术</t>
  </si>
  <si>
    <t>吴 艳、汪怡梅、梁 周、白涵冰、谭 淋、岳玲珠、刘文松、薛元勋、姚 奇</t>
  </si>
  <si>
    <t>企业投资促进协调服务中心</t>
  </si>
  <si>
    <t>B类：中国语言文学
G类：汉语言文学</t>
  </si>
  <si>
    <t>杨 婷、桂 霞、赵桔一、张 俊、龙秋怀、吕 强、陈丽霞、唐嘉遥、袁智勇</t>
  </si>
  <si>
    <t>平昌县人民政府政务服务管理办公室</t>
  </si>
  <si>
    <t>平昌县政务信息中心</t>
  </si>
  <si>
    <t>B类：计算机科学与技术
G类：网络工程</t>
  </si>
  <si>
    <t>蒲海军</t>
  </si>
  <si>
    <t>大寨镇人民政府</t>
  </si>
  <si>
    <t>村镇建设中心</t>
  </si>
  <si>
    <t>B类：城市规划与设计
D类：人文地理与城乡规划</t>
  </si>
  <si>
    <t>张玉兰、杨红亮</t>
  </si>
  <si>
    <t>南风乡人民政府</t>
  </si>
  <si>
    <t>社会事业服务中心</t>
  </si>
  <si>
    <t>B类：食品科学与工程
D类：食品科学与工程类</t>
  </si>
  <si>
    <t>杨德敏、周筱、黎小枭、史果玉、李承钟、赵虹、杜俊慧、李汉雪、马浩然、魏西根、杨青蓉、岳小斌、李强、彭恩菊</t>
  </si>
  <si>
    <t>村镇建设服务中心</t>
  </si>
  <si>
    <t>B类：建筑学
D类：城乡规划、人文地理与城乡规划</t>
  </si>
  <si>
    <t>胥志磊</t>
  </si>
  <si>
    <t>巴中经济开发区</t>
  </si>
  <si>
    <t>巴中经开区管委</t>
  </si>
  <si>
    <t>黄家沟实验小学</t>
  </si>
  <si>
    <t>梁富祥、汤 瑞、陈 雪、龚正刚、蔡宛耘、张 森、杨棵瑞、杨欢欢、岳鹏飞、冉 丹、郑钱洪</t>
  </si>
  <si>
    <t>汇总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</si>
</sst>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46">
    <font>
      <sz val="12"/>
      <name val="宋体"/>
      <charset val="134"/>
    </font>
    <font>
      <sz val="10"/>
      <name val="楷体_GB2312"/>
      <charset val="134"/>
    </font>
    <font>
      <sz val="9"/>
      <name val="黑体"/>
      <charset val="134"/>
    </font>
    <font>
      <b/>
      <sz val="10"/>
      <name val="Times New Roman"/>
      <charset val="134"/>
    </font>
    <font>
      <sz val="9"/>
      <name val="宋体"/>
      <charset val="134"/>
    </font>
    <font>
      <sz val="8"/>
      <name val="宋体"/>
      <charset val="134"/>
    </font>
    <font>
      <b/>
      <sz val="10"/>
      <name val="宋体"/>
      <charset val="134"/>
    </font>
    <font>
      <sz val="20"/>
      <name val="方正小标宋简体"/>
      <charset val="134"/>
    </font>
    <font>
      <b/>
      <sz val="10"/>
      <name val="楷体_GB2312"/>
      <charset val="134"/>
    </font>
    <font>
      <sz val="10"/>
      <name val="黑体"/>
      <charset val="134"/>
    </font>
    <font>
      <b/>
      <sz val="14"/>
      <name val="宋体"/>
      <charset val="134"/>
      <scheme val="major"/>
    </font>
    <font>
      <sz val="10"/>
      <name val="宋体"/>
      <charset val="134"/>
    </font>
    <font>
      <b/>
      <sz val="14"/>
      <name val="宋体"/>
      <charset val="134"/>
    </font>
    <font>
      <sz val="14"/>
      <name val="黑体"/>
      <charset val="134"/>
    </font>
    <font>
      <b/>
      <sz val="14"/>
      <name val="Times New Roman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8"/>
      <name val="方正小标宋_GBK"/>
      <charset val="134"/>
    </font>
    <font>
      <sz val="10"/>
      <name val="Times New Roman"/>
      <charset val="134"/>
    </font>
    <font>
      <u/>
      <sz val="10"/>
      <name val="宋体"/>
      <charset val="134"/>
    </font>
    <font>
      <u/>
      <sz val="9"/>
      <name val="宋体"/>
      <charset val="134"/>
    </font>
    <font>
      <sz val="9"/>
      <name val="宋体"/>
      <charset val="134"/>
      <scheme val="minor"/>
    </font>
    <font>
      <sz val="10.5"/>
      <name val="宋体"/>
      <charset val="134"/>
    </font>
    <font>
      <sz val="9"/>
      <name val="宋体"/>
      <charset val="134"/>
      <scheme val="maj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25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1" fillId="11" borderId="19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10" borderId="18" applyNumberFormat="0" applyFont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5" fillId="19" borderId="21" applyNumberFormat="0" applyAlignment="0" applyProtection="0">
      <alignment vertical="center"/>
    </xf>
    <xf numFmtId="0" fontId="37" fillId="19" borderId="19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9" fillId="0" borderId="3" xfId="49" applyFont="1" applyFill="1" applyBorder="1" applyAlignment="1">
      <alignment horizontal="center" vertical="center" wrapText="1"/>
    </xf>
    <xf numFmtId="0" fontId="10" fillId="0" borderId="4" xfId="49" applyFont="1" applyFill="1" applyBorder="1" applyAlignment="1">
      <alignment horizontal="center" vertical="center" wrapText="1"/>
    </xf>
    <xf numFmtId="0" fontId="10" fillId="0" borderId="5" xfId="49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 applyProtection="1">
      <alignment horizontal="left" vertical="center" wrapText="1"/>
      <protection locked="0"/>
    </xf>
    <xf numFmtId="0" fontId="12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11" fillId="3" borderId="7" xfId="0" applyNumberFormat="1" applyFont="1" applyFill="1" applyBorder="1" applyAlignment="1">
      <alignment horizontal="left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0" fontId="4" fillId="3" borderId="7" xfId="0" applyNumberFormat="1" applyFont="1" applyFill="1" applyBorder="1" applyAlignment="1">
      <alignment horizontal="left" vertical="center" wrapText="1"/>
    </xf>
    <xf numFmtId="0" fontId="11" fillId="3" borderId="7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12" fillId="0" borderId="6" xfId="49" applyFont="1" applyFill="1" applyBorder="1" applyAlignment="1">
      <alignment horizontal="center" vertical="center" wrapText="1"/>
    </xf>
    <xf numFmtId="0" fontId="13" fillId="0" borderId="7" xfId="49" applyFont="1" applyFill="1" applyBorder="1" applyAlignment="1">
      <alignment horizontal="center" vertical="center" wrapText="1"/>
    </xf>
    <xf numFmtId="0" fontId="14" fillId="0" borderId="7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11" fillId="0" borderId="7" xfId="49" applyFont="1" applyFill="1" applyBorder="1" applyAlignment="1">
      <alignment horizontal="center" vertical="center" wrapText="1"/>
    </xf>
    <xf numFmtId="0" fontId="11" fillId="0" borderId="7" xfId="49" applyFont="1" applyFill="1" applyBorder="1" applyAlignment="1">
      <alignment horizontal="left" vertical="center" wrapText="1"/>
    </xf>
    <xf numFmtId="0" fontId="16" fillId="0" borderId="7" xfId="49" applyFont="1" applyFill="1" applyBorder="1" applyAlignment="1">
      <alignment horizontal="left" vertical="center" wrapText="1"/>
    </xf>
    <xf numFmtId="0" fontId="16" fillId="0" borderId="7" xfId="49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9" xfId="49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3" fillId="0" borderId="10" xfId="49" applyFont="1" applyFill="1" applyBorder="1" applyAlignment="1">
      <alignment horizontal="center" vertical="center" wrapText="1"/>
    </xf>
    <xf numFmtId="49" fontId="11" fillId="3" borderId="7" xfId="0" applyNumberFormat="1" applyFont="1" applyFill="1" applyBorder="1" applyAlignment="1">
      <alignment horizontal="center" vertical="center" wrapText="1"/>
    </xf>
    <xf numFmtId="49" fontId="11" fillId="3" borderId="7" xfId="0" applyNumberFormat="1" applyFont="1" applyFill="1" applyBorder="1" applyAlignment="1">
      <alignment horizontal="left" vertical="center" wrapText="1"/>
    </xf>
    <xf numFmtId="49" fontId="4" fillId="3" borderId="7" xfId="0" applyNumberFormat="1" applyFont="1" applyFill="1" applyBorder="1" applyAlignment="1">
      <alignment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5" fillId="0" borderId="6" xfId="49" applyFont="1" applyFill="1" applyBorder="1" applyAlignment="1">
      <alignment horizontal="center" vertical="center" wrapText="1"/>
    </xf>
    <xf numFmtId="0" fontId="21" fillId="0" borderId="7" xfId="49" applyFont="1" applyFill="1" applyBorder="1" applyAlignment="1">
      <alignment horizontal="center" vertical="center" wrapText="1"/>
    </xf>
    <xf numFmtId="0" fontId="21" fillId="0" borderId="7" xfId="49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/>
    </xf>
    <xf numFmtId="0" fontId="11" fillId="0" borderId="7" xfId="0" applyFont="1" applyFill="1" applyBorder="1" applyAlignment="1">
      <alignment horizontal="justify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22" fillId="0" borderId="7" xfId="0" applyFont="1" applyFill="1" applyBorder="1" applyAlignment="1">
      <alignment horizontal="justify" vertical="center"/>
    </xf>
    <xf numFmtId="0" fontId="19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8" fillId="0" borderId="7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15" fillId="3" borderId="6" xfId="0" applyNumberFormat="1" applyFont="1" applyFill="1" applyBorder="1" applyAlignment="1">
      <alignment horizontal="center" vertical="center" wrapText="1"/>
    </xf>
    <xf numFmtId="49" fontId="23" fillId="3" borderId="7" xfId="0" applyNumberFormat="1" applyFont="1" applyFill="1" applyBorder="1" applyAlignment="1">
      <alignment horizontal="center" vertical="center" wrapText="1"/>
    </xf>
    <xf numFmtId="49" fontId="23" fillId="3" borderId="7" xfId="0" applyNumberFormat="1" applyFont="1" applyFill="1" applyBorder="1" applyAlignment="1">
      <alignment horizontal="left" vertical="center" wrapText="1"/>
    </xf>
    <xf numFmtId="176" fontId="3" fillId="3" borderId="7" xfId="0" applyNumberFormat="1" applyFont="1" applyFill="1" applyBorder="1" applyAlignment="1">
      <alignment horizontal="center" vertical="center" wrapText="1"/>
    </xf>
    <xf numFmtId="0" fontId="23" fillId="3" borderId="7" xfId="0" applyFont="1" applyFill="1" applyBorder="1" applyAlignment="1">
      <alignment horizontal="center" vertical="center" wrapText="1"/>
    </xf>
    <xf numFmtId="0" fontId="23" fillId="3" borderId="7" xfId="0" applyFont="1" applyFill="1" applyBorder="1" applyAlignment="1">
      <alignment horizontal="left" vertical="center" wrapText="1"/>
    </xf>
    <xf numFmtId="49" fontId="16" fillId="3" borderId="7" xfId="0" applyNumberFormat="1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16" fillId="2" borderId="13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16" fillId="2" borderId="15" xfId="0" applyFont="1" applyFill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IH229"/>
  <sheetViews>
    <sheetView tabSelected="1" zoomScale="115" zoomScaleNormal="115" topLeftCell="A10" workbookViewId="0">
      <selection activeCell="J15" sqref="J15"/>
    </sheetView>
  </sheetViews>
  <sheetFormatPr defaultColWidth="8.625" defaultRowHeight="14.25"/>
  <cols>
    <col min="1" max="1" width="5" style="4" customWidth="1"/>
    <col min="2" max="2" width="10.25" style="5" customWidth="1"/>
    <col min="3" max="3" width="9.25" style="6" customWidth="1"/>
    <col min="4" max="4" width="4.75" style="4" customWidth="1"/>
    <col min="5" max="5" width="16" style="7" customWidth="1"/>
    <col min="6" max="6" width="15.375" style="7" customWidth="1"/>
    <col min="7" max="7" width="5.875" style="4" customWidth="1"/>
    <col min="8" max="8" width="8.25" style="4" customWidth="1"/>
    <col min="9" max="9" width="6.5" style="4" customWidth="1"/>
    <col min="10" max="10" width="35.125" style="7" customWidth="1"/>
    <col min="11" max="11" width="4.25" style="7" customWidth="1"/>
    <col min="12" max="13" width="4.25" style="8" customWidth="1"/>
    <col min="14" max="242" width="8.625" style="6" customWidth="1"/>
    <col min="243" max="16384" width="8.625" style="9"/>
  </cols>
  <sheetData>
    <row r="1" ht="30.75" customHeight="1" spans="1:1">
      <c r="A1" s="10" t="s">
        <v>0</v>
      </c>
    </row>
    <row r="2" ht="42.75" customHeight="1" spans="1:13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="1" customFormat="1" ht="39" customHeight="1" spans="1:24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3"/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3"/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3"/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  <c r="FL3" s="53"/>
      <c r="FM3" s="53"/>
      <c r="FN3" s="53"/>
      <c r="FO3" s="53"/>
      <c r="FP3" s="53"/>
      <c r="FQ3" s="53"/>
      <c r="FR3" s="53"/>
      <c r="FS3" s="53"/>
      <c r="FT3" s="53"/>
      <c r="FU3" s="53"/>
      <c r="FV3" s="53"/>
      <c r="FW3" s="53"/>
      <c r="FX3" s="53"/>
      <c r="FY3" s="53"/>
      <c r="FZ3" s="53"/>
      <c r="GA3" s="53"/>
      <c r="GB3" s="53"/>
      <c r="GC3" s="53"/>
      <c r="GD3" s="53"/>
      <c r="GE3" s="53"/>
      <c r="GF3" s="53"/>
      <c r="GG3" s="53"/>
      <c r="GH3" s="53"/>
      <c r="GI3" s="53"/>
      <c r="GJ3" s="53"/>
      <c r="GK3" s="53"/>
      <c r="GL3" s="53"/>
      <c r="GM3" s="53"/>
      <c r="GN3" s="53"/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3"/>
      <c r="GZ3" s="53"/>
      <c r="HA3" s="53"/>
      <c r="HB3" s="53"/>
      <c r="HC3" s="53"/>
      <c r="HD3" s="53"/>
      <c r="HE3" s="53"/>
      <c r="HF3" s="53"/>
      <c r="HG3" s="53"/>
      <c r="HH3" s="53"/>
      <c r="HI3" s="53"/>
      <c r="HJ3" s="53"/>
      <c r="HK3" s="53"/>
      <c r="HL3" s="53"/>
      <c r="HM3" s="53"/>
      <c r="HN3" s="53"/>
      <c r="HO3" s="53"/>
      <c r="HP3" s="53"/>
      <c r="HQ3" s="53"/>
      <c r="HR3" s="53"/>
      <c r="HS3" s="53"/>
      <c r="HT3" s="53"/>
      <c r="HU3" s="53"/>
      <c r="HV3" s="53"/>
      <c r="HW3" s="53"/>
      <c r="HX3" s="53"/>
      <c r="HY3" s="53"/>
      <c r="HZ3" s="53"/>
      <c r="IA3" s="53"/>
      <c r="IB3" s="53"/>
      <c r="IC3" s="53"/>
      <c r="ID3" s="53"/>
      <c r="IE3" s="53"/>
      <c r="IF3" s="53"/>
      <c r="IG3" s="53"/>
      <c r="IH3" s="53"/>
    </row>
    <row r="4" s="2" customFormat="1" ht="36.75" spans="1:13">
      <c r="A4" s="13" t="s">
        <v>3</v>
      </c>
      <c r="B4" s="14" t="s">
        <v>4</v>
      </c>
      <c r="C4" s="14" t="s">
        <v>5</v>
      </c>
      <c r="D4" s="14" t="s">
        <v>6</v>
      </c>
      <c r="E4" s="14" t="s">
        <v>7</v>
      </c>
      <c r="F4" s="14" t="s">
        <v>8</v>
      </c>
      <c r="G4" s="14" t="s">
        <v>9</v>
      </c>
      <c r="H4" s="14" t="s">
        <v>10</v>
      </c>
      <c r="I4" s="14" t="s">
        <v>11</v>
      </c>
      <c r="J4" s="54" t="s">
        <v>12</v>
      </c>
      <c r="K4" s="54" t="s">
        <v>13</v>
      </c>
      <c r="L4" s="54" t="s">
        <v>14</v>
      </c>
      <c r="M4" s="55" t="s">
        <v>15</v>
      </c>
    </row>
    <row r="5" s="2" customFormat="1" ht="27" customHeight="1" spans="1:13">
      <c r="A5" s="15" t="s">
        <v>16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56"/>
    </row>
    <row r="6" s="2" customFormat="1" ht="24.95" customHeight="1" spans="1:13">
      <c r="A6" s="17">
        <v>8001</v>
      </c>
      <c r="B6" s="18" t="s">
        <v>17</v>
      </c>
      <c r="C6" s="19" t="s">
        <v>18</v>
      </c>
      <c r="D6" s="20">
        <v>1</v>
      </c>
      <c r="E6" s="21" t="s">
        <v>19</v>
      </c>
      <c r="F6" s="21" t="s">
        <v>20</v>
      </c>
      <c r="G6" s="22">
        <v>8</v>
      </c>
      <c r="H6" s="22">
        <v>6</v>
      </c>
      <c r="I6" s="34">
        <v>1</v>
      </c>
      <c r="J6" s="50" t="s">
        <v>21</v>
      </c>
      <c r="K6" s="50"/>
      <c r="L6" s="57" t="s">
        <v>22</v>
      </c>
      <c r="M6" s="58" t="s">
        <v>22</v>
      </c>
    </row>
    <row r="7" ht="18" customHeight="1" spans="1:13">
      <c r="A7" s="17">
        <v>8002</v>
      </c>
      <c r="B7" s="18"/>
      <c r="C7" s="19"/>
      <c r="D7" s="20">
        <v>1</v>
      </c>
      <c r="E7" s="21" t="s">
        <v>23</v>
      </c>
      <c r="F7" s="21"/>
      <c r="G7" s="22">
        <v>1</v>
      </c>
      <c r="H7" s="22">
        <v>1</v>
      </c>
      <c r="I7" s="22">
        <v>1</v>
      </c>
      <c r="J7" s="50" t="s">
        <v>24</v>
      </c>
      <c r="K7" s="50"/>
      <c r="L7" s="59"/>
      <c r="M7" s="58" t="s">
        <v>22</v>
      </c>
    </row>
    <row r="8" spans="1:13">
      <c r="A8" s="17">
        <v>8003</v>
      </c>
      <c r="B8" s="18"/>
      <c r="C8" s="19"/>
      <c r="D8" s="20">
        <v>1</v>
      </c>
      <c r="E8" s="21" t="s">
        <v>25</v>
      </c>
      <c r="F8" s="21"/>
      <c r="G8" s="22">
        <v>6</v>
      </c>
      <c r="H8" s="22">
        <v>5</v>
      </c>
      <c r="I8" s="22">
        <v>1</v>
      </c>
      <c r="J8" s="50" t="s">
        <v>26</v>
      </c>
      <c r="K8" s="50"/>
      <c r="L8" s="57"/>
      <c r="M8" s="58" t="s">
        <v>22</v>
      </c>
    </row>
    <row r="9" ht="27" customHeight="1" spans="1:13">
      <c r="A9" s="17">
        <v>8004</v>
      </c>
      <c r="B9" s="18"/>
      <c r="C9" s="19"/>
      <c r="D9" s="20">
        <v>1</v>
      </c>
      <c r="E9" s="21" t="s">
        <v>27</v>
      </c>
      <c r="F9" s="21"/>
      <c r="G9" s="22">
        <v>9</v>
      </c>
      <c r="H9" s="22">
        <v>8</v>
      </c>
      <c r="I9" s="34">
        <v>1</v>
      </c>
      <c r="J9" s="50" t="s">
        <v>28</v>
      </c>
      <c r="K9" s="50"/>
      <c r="L9" s="57" t="s">
        <v>22</v>
      </c>
      <c r="M9" s="58" t="s">
        <v>22</v>
      </c>
    </row>
    <row r="10" ht="18" customHeight="1" spans="1:13">
      <c r="A10" s="17">
        <v>8005</v>
      </c>
      <c r="B10" s="18"/>
      <c r="C10" s="19"/>
      <c r="D10" s="20">
        <v>1</v>
      </c>
      <c r="E10" s="21" t="s">
        <v>29</v>
      </c>
      <c r="F10" s="21"/>
      <c r="G10" s="22">
        <v>8</v>
      </c>
      <c r="H10" s="22">
        <v>5</v>
      </c>
      <c r="I10" s="22">
        <v>1</v>
      </c>
      <c r="J10" s="50" t="s">
        <v>30</v>
      </c>
      <c r="K10" s="50"/>
      <c r="L10" s="57"/>
      <c r="M10" s="58" t="s">
        <v>22</v>
      </c>
    </row>
    <row r="11" ht="18" customHeight="1" spans="1:13">
      <c r="A11" s="17">
        <v>8006</v>
      </c>
      <c r="B11" s="18"/>
      <c r="C11" s="19"/>
      <c r="D11" s="20">
        <v>1</v>
      </c>
      <c r="E11" s="21" t="s">
        <v>31</v>
      </c>
      <c r="F11" s="21"/>
      <c r="G11" s="22">
        <v>4</v>
      </c>
      <c r="H11" s="22">
        <v>3</v>
      </c>
      <c r="I11" s="22">
        <v>1</v>
      </c>
      <c r="J11" s="50" t="s">
        <v>32</v>
      </c>
      <c r="K11" s="50"/>
      <c r="L11" s="59"/>
      <c r="M11" s="58" t="s">
        <v>22</v>
      </c>
    </row>
    <row r="12" ht="87" customHeight="1" spans="1:13">
      <c r="A12" s="17">
        <v>8007</v>
      </c>
      <c r="B12" s="18" t="s">
        <v>33</v>
      </c>
      <c r="C12" s="19" t="s">
        <v>34</v>
      </c>
      <c r="D12" s="20">
        <v>1</v>
      </c>
      <c r="E12" s="21" t="s">
        <v>35</v>
      </c>
      <c r="F12" s="23"/>
      <c r="G12" s="22">
        <v>48</v>
      </c>
      <c r="H12" s="22">
        <v>35</v>
      </c>
      <c r="I12" s="34">
        <v>1</v>
      </c>
      <c r="J12" s="50" t="s">
        <v>36</v>
      </c>
      <c r="K12" s="50"/>
      <c r="L12" s="57" t="s">
        <v>22</v>
      </c>
      <c r="M12" s="58" t="s">
        <v>22</v>
      </c>
    </row>
    <row r="13" ht="87.95" customHeight="1" spans="1:13">
      <c r="A13" s="17">
        <v>8008</v>
      </c>
      <c r="B13" s="18"/>
      <c r="C13" s="19" t="s">
        <v>37</v>
      </c>
      <c r="D13" s="20">
        <v>1</v>
      </c>
      <c r="E13" s="21" t="s">
        <v>38</v>
      </c>
      <c r="F13" s="23"/>
      <c r="G13" s="22">
        <v>43</v>
      </c>
      <c r="H13" s="22">
        <v>34</v>
      </c>
      <c r="I13" s="22">
        <v>1</v>
      </c>
      <c r="J13" s="50" t="s">
        <v>39</v>
      </c>
      <c r="K13" s="57"/>
      <c r="L13" s="57" t="s">
        <v>22</v>
      </c>
      <c r="M13" s="58" t="s">
        <v>22</v>
      </c>
    </row>
    <row r="14" ht="45" spans="1:13">
      <c r="A14" s="17">
        <v>8009</v>
      </c>
      <c r="B14" s="18" t="s">
        <v>40</v>
      </c>
      <c r="C14" s="19" t="s">
        <v>41</v>
      </c>
      <c r="D14" s="20">
        <v>1</v>
      </c>
      <c r="E14" s="21" t="s">
        <v>42</v>
      </c>
      <c r="F14" s="21" t="s">
        <v>43</v>
      </c>
      <c r="G14" s="22">
        <v>7</v>
      </c>
      <c r="H14" s="22">
        <v>6</v>
      </c>
      <c r="I14" s="22">
        <v>1</v>
      </c>
      <c r="J14" s="50" t="s">
        <v>44</v>
      </c>
      <c r="K14" s="50"/>
      <c r="L14" s="57" t="s">
        <v>22</v>
      </c>
      <c r="M14" s="58" t="s">
        <v>22</v>
      </c>
    </row>
    <row r="15" ht="39" customHeight="1" spans="1:13">
      <c r="A15" s="17">
        <v>8010</v>
      </c>
      <c r="B15" s="18"/>
      <c r="C15" s="19" t="s">
        <v>45</v>
      </c>
      <c r="D15" s="20">
        <v>1</v>
      </c>
      <c r="E15" s="21" t="s">
        <v>46</v>
      </c>
      <c r="F15" s="21" t="s">
        <v>47</v>
      </c>
      <c r="G15" s="22">
        <v>19</v>
      </c>
      <c r="H15" s="22">
        <v>13</v>
      </c>
      <c r="I15" s="34">
        <v>1</v>
      </c>
      <c r="J15" s="50" t="s">
        <v>48</v>
      </c>
      <c r="K15" s="50"/>
      <c r="L15" s="57" t="s">
        <v>22</v>
      </c>
      <c r="M15" s="58" t="s">
        <v>22</v>
      </c>
    </row>
    <row r="16" ht="40.5" customHeight="1" spans="1:13">
      <c r="A16" s="17">
        <v>8011</v>
      </c>
      <c r="B16" s="18"/>
      <c r="C16" s="19"/>
      <c r="D16" s="20">
        <v>1</v>
      </c>
      <c r="E16" s="21" t="s">
        <v>49</v>
      </c>
      <c r="F16" s="21" t="s">
        <v>50</v>
      </c>
      <c r="G16" s="22">
        <v>8</v>
      </c>
      <c r="H16" s="22">
        <v>7</v>
      </c>
      <c r="I16" s="22">
        <v>1</v>
      </c>
      <c r="J16" s="50" t="s">
        <v>51</v>
      </c>
      <c r="K16" s="50"/>
      <c r="L16" s="57" t="s">
        <v>22</v>
      </c>
      <c r="M16" s="58" t="s">
        <v>22</v>
      </c>
    </row>
    <row r="17" ht="40.5" customHeight="1" spans="1:13">
      <c r="A17" s="17">
        <v>8012</v>
      </c>
      <c r="B17" s="18"/>
      <c r="C17" s="19"/>
      <c r="D17" s="20">
        <v>1</v>
      </c>
      <c r="E17" s="21" t="s">
        <v>52</v>
      </c>
      <c r="F17" s="21" t="s">
        <v>53</v>
      </c>
      <c r="G17" s="22">
        <v>5</v>
      </c>
      <c r="H17" s="22">
        <v>3</v>
      </c>
      <c r="I17" s="22">
        <v>1</v>
      </c>
      <c r="J17" s="50" t="s">
        <v>54</v>
      </c>
      <c r="K17" s="50"/>
      <c r="L17" s="57"/>
      <c r="M17" s="58" t="s">
        <v>22</v>
      </c>
    </row>
    <row r="18" ht="56.25" spans="1:13">
      <c r="A18" s="17">
        <v>8013</v>
      </c>
      <c r="B18" s="18" t="s">
        <v>55</v>
      </c>
      <c r="C18" s="19" t="s">
        <v>56</v>
      </c>
      <c r="D18" s="20">
        <v>1</v>
      </c>
      <c r="E18" s="21" t="s">
        <v>57</v>
      </c>
      <c r="F18" s="21"/>
      <c r="G18" s="22">
        <v>14</v>
      </c>
      <c r="H18" s="22">
        <v>5</v>
      </c>
      <c r="I18" s="34">
        <v>1</v>
      </c>
      <c r="J18" s="50" t="s">
        <v>58</v>
      </c>
      <c r="K18" s="50"/>
      <c r="L18" s="57"/>
      <c r="M18" s="58" t="s">
        <v>22</v>
      </c>
    </row>
    <row r="19" ht="33.75" spans="1:13">
      <c r="A19" s="17">
        <v>8014</v>
      </c>
      <c r="B19" s="18"/>
      <c r="C19" s="19" t="s">
        <v>56</v>
      </c>
      <c r="D19" s="20">
        <v>1</v>
      </c>
      <c r="E19" s="21" t="s">
        <v>59</v>
      </c>
      <c r="F19" s="21" t="s">
        <v>60</v>
      </c>
      <c r="G19" s="22">
        <v>4</v>
      </c>
      <c r="H19" s="22">
        <v>3</v>
      </c>
      <c r="I19" s="22">
        <v>1</v>
      </c>
      <c r="J19" s="60" t="s">
        <v>61</v>
      </c>
      <c r="K19" s="60"/>
      <c r="L19" s="59"/>
      <c r="M19" s="58" t="s">
        <v>22</v>
      </c>
    </row>
    <row r="20" ht="24" spans="1:13">
      <c r="A20" s="17">
        <v>8015</v>
      </c>
      <c r="B20" s="18" t="s">
        <v>62</v>
      </c>
      <c r="C20" s="19" t="s">
        <v>63</v>
      </c>
      <c r="D20" s="20">
        <v>1</v>
      </c>
      <c r="E20" s="21" t="s">
        <v>64</v>
      </c>
      <c r="F20" s="23"/>
      <c r="G20" s="22">
        <v>10</v>
      </c>
      <c r="H20" s="22">
        <v>4</v>
      </c>
      <c r="I20" s="22">
        <v>1</v>
      </c>
      <c r="J20" s="60" t="s">
        <v>65</v>
      </c>
      <c r="K20" s="60"/>
      <c r="L20" s="59"/>
      <c r="M20" s="58" t="s">
        <v>22</v>
      </c>
    </row>
    <row r="21" ht="36" spans="1:13">
      <c r="A21" s="17">
        <v>8016</v>
      </c>
      <c r="B21" s="18"/>
      <c r="C21" s="19" t="s">
        <v>66</v>
      </c>
      <c r="D21" s="20">
        <v>1</v>
      </c>
      <c r="E21" s="21" t="s">
        <v>67</v>
      </c>
      <c r="F21" s="21"/>
      <c r="G21" s="22">
        <v>2</v>
      </c>
      <c r="H21" s="22">
        <v>1</v>
      </c>
      <c r="I21" s="34">
        <v>1</v>
      </c>
      <c r="J21" s="50" t="s">
        <v>68</v>
      </c>
      <c r="K21" s="50"/>
      <c r="L21" s="59"/>
      <c r="M21" s="58" t="s">
        <v>22</v>
      </c>
    </row>
    <row r="22" ht="38.1" customHeight="1" spans="1:13">
      <c r="A22" s="17">
        <v>8017</v>
      </c>
      <c r="B22" s="18" t="s">
        <v>69</v>
      </c>
      <c r="C22" s="19" t="s">
        <v>70</v>
      </c>
      <c r="D22" s="20">
        <v>1</v>
      </c>
      <c r="E22" s="21" t="s">
        <v>71</v>
      </c>
      <c r="F22" s="21" t="s">
        <v>72</v>
      </c>
      <c r="G22" s="22">
        <v>19</v>
      </c>
      <c r="H22" s="22">
        <v>11</v>
      </c>
      <c r="I22" s="22">
        <v>1</v>
      </c>
      <c r="J22" s="50" t="s">
        <v>73</v>
      </c>
      <c r="K22" s="50"/>
      <c r="L22" s="57" t="s">
        <v>22</v>
      </c>
      <c r="M22" s="58" t="s">
        <v>22</v>
      </c>
    </row>
    <row r="23" ht="135" customHeight="1" spans="1:13">
      <c r="A23" s="17">
        <v>8018</v>
      </c>
      <c r="B23" s="18" t="s">
        <v>74</v>
      </c>
      <c r="C23" s="19" t="s">
        <v>75</v>
      </c>
      <c r="D23" s="20">
        <v>1</v>
      </c>
      <c r="E23" s="21" t="s">
        <v>76</v>
      </c>
      <c r="F23" s="23"/>
      <c r="G23" s="22">
        <v>68</v>
      </c>
      <c r="H23" s="22">
        <v>57</v>
      </c>
      <c r="I23" s="22">
        <v>1</v>
      </c>
      <c r="J23" s="50" t="s">
        <v>77</v>
      </c>
      <c r="K23" s="57" t="s">
        <v>22</v>
      </c>
      <c r="L23" s="57" t="s">
        <v>22</v>
      </c>
      <c r="M23" s="58" t="s">
        <v>22</v>
      </c>
    </row>
    <row r="24" ht="24.95" customHeight="1" spans="1:13">
      <c r="A24" s="17">
        <v>8019</v>
      </c>
      <c r="B24" s="18"/>
      <c r="C24" s="19" t="s">
        <v>78</v>
      </c>
      <c r="D24" s="20">
        <v>1</v>
      </c>
      <c r="E24" s="21" t="s">
        <v>79</v>
      </c>
      <c r="F24" s="23"/>
      <c r="G24" s="22">
        <v>7</v>
      </c>
      <c r="H24" s="22">
        <v>2</v>
      </c>
      <c r="I24" s="34">
        <v>1</v>
      </c>
      <c r="J24" s="50" t="s">
        <v>80</v>
      </c>
      <c r="K24" s="50"/>
      <c r="L24" s="59"/>
      <c r="M24" s="58" t="s">
        <v>22</v>
      </c>
    </row>
    <row r="25" ht="39.95" customHeight="1" spans="1:13">
      <c r="A25" s="17">
        <v>8020</v>
      </c>
      <c r="B25" s="18" t="s">
        <v>81</v>
      </c>
      <c r="C25" s="19" t="s">
        <v>82</v>
      </c>
      <c r="D25" s="20">
        <v>1</v>
      </c>
      <c r="E25" s="21" t="s">
        <v>83</v>
      </c>
      <c r="F25" s="23"/>
      <c r="G25" s="22">
        <v>18</v>
      </c>
      <c r="H25" s="22">
        <v>12</v>
      </c>
      <c r="I25" s="22">
        <v>1</v>
      </c>
      <c r="J25" s="50" t="s">
        <v>84</v>
      </c>
      <c r="K25" s="57" t="s">
        <v>22</v>
      </c>
      <c r="L25" s="57" t="s">
        <v>22</v>
      </c>
      <c r="M25" s="58" t="s">
        <v>22</v>
      </c>
    </row>
    <row r="26" ht="126.95" customHeight="1" spans="1:13">
      <c r="A26" s="17">
        <v>8021</v>
      </c>
      <c r="B26" s="18" t="s">
        <v>85</v>
      </c>
      <c r="C26" s="19" t="s">
        <v>86</v>
      </c>
      <c r="D26" s="20">
        <v>1</v>
      </c>
      <c r="E26" s="21" t="s">
        <v>87</v>
      </c>
      <c r="F26" s="24"/>
      <c r="G26" s="22">
        <v>65</v>
      </c>
      <c r="H26" s="22">
        <v>54</v>
      </c>
      <c r="I26" s="22">
        <v>1</v>
      </c>
      <c r="J26" s="50" t="s">
        <v>88</v>
      </c>
      <c r="K26" s="50"/>
      <c r="L26" s="57" t="s">
        <v>22</v>
      </c>
      <c r="M26" s="58" t="s">
        <v>22</v>
      </c>
    </row>
    <row r="27" ht="27.95" customHeight="1" spans="1:13">
      <c r="A27" s="17">
        <v>8022</v>
      </c>
      <c r="B27" s="18" t="s">
        <v>89</v>
      </c>
      <c r="C27" s="19" t="s">
        <v>90</v>
      </c>
      <c r="D27" s="20">
        <v>1</v>
      </c>
      <c r="E27" s="21" t="s">
        <v>91</v>
      </c>
      <c r="F27" s="21"/>
      <c r="G27" s="22">
        <v>7</v>
      </c>
      <c r="H27" s="22">
        <v>7</v>
      </c>
      <c r="I27" s="34">
        <v>1</v>
      </c>
      <c r="J27" s="50" t="s">
        <v>92</v>
      </c>
      <c r="K27" s="50"/>
      <c r="L27" s="57" t="s">
        <v>22</v>
      </c>
      <c r="M27" s="58" t="s">
        <v>22</v>
      </c>
    </row>
    <row r="28" ht="63" customHeight="1" spans="1:13">
      <c r="A28" s="17">
        <v>8023</v>
      </c>
      <c r="B28" s="18"/>
      <c r="C28" s="19" t="s">
        <v>93</v>
      </c>
      <c r="D28" s="20">
        <v>1</v>
      </c>
      <c r="E28" s="21" t="s">
        <v>94</v>
      </c>
      <c r="F28" s="23"/>
      <c r="G28" s="22">
        <v>44</v>
      </c>
      <c r="H28" s="22">
        <v>22</v>
      </c>
      <c r="I28" s="22">
        <v>1</v>
      </c>
      <c r="J28" s="50" t="s">
        <v>95</v>
      </c>
      <c r="K28" s="50"/>
      <c r="L28" s="57" t="s">
        <v>22</v>
      </c>
      <c r="M28" s="58" t="s">
        <v>22</v>
      </c>
    </row>
    <row r="29" ht="48" spans="1:13">
      <c r="A29" s="17">
        <v>8024</v>
      </c>
      <c r="B29" s="18" t="s">
        <v>96</v>
      </c>
      <c r="C29" s="19" t="s">
        <v>97</v>
      </c>
      <c r="D29" s="20">
        <v>1</v>
      </c>
      <c r="E29" s="21" t="s">
        <v>98</v>
      </c>
      <c r="F29" s="23"/>
      <c r="G29" s="22">
        <v>6</v>
      </c>
      <c r="H29" s="22">
        <v>2</v>
      </c>
      <c r="I29" s="22">
        <v>1</v>
      </c>
      <c r="J29" s="50" t="s">
        <v>99</v>
      </c>
      <c r="K29" s="50"/>
      <c r="L29" s="59"/>
      <c r="M29" s="58" t="s">
        <v>22</v>
      </c>
    </row>
    <row r="30" ht="42" customHeight="1" spans="1:13">
      <c r="A30" s="17">
        <v>8025</v>
      </c>
      <c r="B30" s="18" t="s">
        <v>100</v>
      </c>
      <c r="C30" s="19" t="s">
        <v>101</v>
      </c>
      <c r="D30" s="20">
        <v>1</v>
      </c>
      <c r="E30" s="21" t="s">
        <v>102</v>
      </c>
      <c r="F30" s="23"/>
      <c r="G30" s="22">
        <v>3</v>
      </c>
      <c r="H30" s="22">
        <v>1</v>
      </c>
      <c r="I30" s="34">
        <v>1</v>
      </c>
      <c r="J30" s="50" t="s">
        <v>103</v>
      </c>
      <c r="K30" s="50"/>
      <c r="L30" s="59"/>
      <c r="M30" s="58" t="s">
        <v>22</v>
      </c>
    </row>
    <row r="31" ht="56.25" customHeight="1" spans="1:13">
      <c r="A31" s="17">
        <v>8026</v>
      </c>
      <c r="B31" s="18" t="s">
        <v>104</v>
      </c>
      <c r="C31" s="19" t="s">
        <v>105</v>
      </c>
      <c r="D31" s="20">
        <v>8</v>
      </c>
      <c r="E31" s="21" t="s">
        <v>106</v>
      </c>
      <c r="F31" s="21" t="s">
        <v>107</v>
      </c>
      <c r="G31" s="22">
        <v>1</v>
      </c>
      <c r="H31" s="22">
        <v>0</v>
      </c>
      <c r="I31" s="22">
        <v>0</v>
      </c>
      <c r="J31" s="61"/>
      <c r="K31" s="61"/>
      <c r="L31" s="59"/>
      <c r="M31" s="62"/>
    </row>
    <row r="32" ht="36" spans="1:13">
      <c r="A32" s="17">
        <v>8027</v>
      </c>
      <c r="B32" s="18"/>
      <c r="C32" s="19" t="s">
        <v>108</v>
      </c>
      <c r="D32" s="20">
        <v>1</v>
      </c>
      <c r="E32" s="21" t="s">
        <v>109</v>
      </c>
      <c r="F32" s="23"/>
      <c r="G32" s="22">
        <v>9</v>
      </c>
      <c r="H32" s="22">
        <v>7</v>
      </c>
      <c r="I32" s="22">
        <v>1</v>
      </c>
      <c r="J32" s="50" t="s">
        <v>110</v>
      </c>
      <c r="K32" s="50"/>
      <c r="L32" s="57" t="s">
        <v>22</v>
      </c>
      <c r="M32" s="58" t="s">
        <v>22</v>
      </c>
    </row>
    <row r="33" ht="48" spans="1:13">
      <c r="A33" s="17">
        <v>8028</v>
      </c>
      <c r="B33" s="18"/>
      <c r="C33" s="19" t="s">
        <v>111</v>
      </c>
      <c r="D33" s="20">
        <v>1</v>
      </c>
      <c r="E33" s="21" t="s">
        <v>112</v>
      </c>
      <c r="F33" s="23"/>
      <c r="G33" s="22">
        <v>1</v>
      </c>
      <c r="H33" s="22">
        <v>0</v>
      </c>
      <c r="I33" s="34">
        <v>0</v>
      </c>
      <c r="J33" s="61"/>
      <c r="K33" s="61"/>
      <c r="L33" s="59"/>
      <c r="M33" s="62"/>
    </row>
    <row r="34" ht="48" spans="1:13">
      <c r="A34" s="17">
        <v>8029</v>
      </c>
      <c r="B34" s="18"/>
      <c r="C34" s="19" t="s">
        <v>113</v>
      </c>
      <c r="D34" s="20">
        <v>1</v>
      </c>
      <c r="E34" s="21" t="s">
        <v>114</v>
      </c>
      <c r="F34" s="23"/>
      <c r="G34" s="22">
        <v>0</v>
      </c>
      <c r="H34" s="22">
        <v>0</v>
      </c>
      <c r="I34" s="22">
        <v>0</v>
      </c>
      <c r="J34" s="60"/>
      <c r="K34" s="60"/>
      <c r="L34" s="59"/>
      <c r="M34" s="62"/>
    </row>
    <row r="35" ht="48" spans="1:13">
      <c r="A35" s="17">
        <v>8030</v>
      </c>
      <c r="B35" s="18"/>
      <c r="C35" s="19" t="s">
        <v>115</v>
      </c>
      <c r="D35" s="20">
        <v>1</v>
      </c>
      <c r="E35" s="21" t="s">
        <v>116</v>
      </c>
      <c r="F35" s="23"/>
      <c r="G35" s="22">
        <v>2</v>
      </c>
      <c r="H35" s="22">
        <v>0</v>
      </c>
      <c r="I35" s="22">
        <v>0</v>
      </c>
      <c r="J35" s="61"/>
      <c r="K35" s="61"/>
      <c r="L35" s="59"/>
      <c r="M35" s="62"/>
    </row>
    <row r="36" ht="48" spans="1:13">
      <c r="A36" s="17">
        <v>8031</v>
      </c>
      <c r="B36" s="18"/>
      <c r="C36" s="19" t="s">
        <v>111</v>
      </c>
      <c r="D36" s="20">
        <v>1</v>
      </c>
      <c r="E36" s="21" t="s">
        <v>117</v>
      </c>
      <c r="F36" s="21" t="s">
        <v>118</v>
      </c>
      <c r="G36" s="22">
        <v>1</v>
      </c>
      <c r="H36" s="22">
        <v>0</v>
      </c>
      <c r="I36" s="34">
        <v>0</v>
      </c>
      <c r="J36" s="61"/>
      <c r="K36" s="61"/>
      <c r="L36" s="59"/>
      <c r="M36" s="62"/>
    </row>
    <row r="37" ht="27.75" customHeight="1" spans="1:13">
      <c r="A37" s="17"/>
      <c r="B37" s="18"/>
      <c r="C37" s="19"/>
      <c r="D37" s="20"/>
      <c r="E37" s="21"/>
      <c r="F37" s="21"/>
      <c r="G37" s="22">
        <f>SUM(G6:G36)</f>
        <v>447</v>
      </c>
      <c r="H37" s="22">
        <f t="shared" ref="H37:I37" si="0">SUM(H6:H36)</f>
        <v>314</v>
      </c>
      <c r="I37" s="22">
        <f t="shared" si="0"/>
        <v>26</v>
      </c>
      <c r="J37" s="61"/>
      <c r="K37" s="61"/>
      <c r="L37" s="59"/>
      <c r="M37" s="62"/>
    </row>
    <row r="38" ht="27" customHeight="1" spans="1:13">
      <c r="A38" s="25" t="s">
        <v>119</v>
      </c>
      <c r="B38" s="26"/>
      <c r="C38" s="26"/>
      <c r="D38" s="27"/>
      <c r="E38" s="26"/>
      <c r="F38" s="26"/>
      <c r="G38" s="27"/>
      <c r="H38" s="27"/>
      <c r="I38" s="27"/>
      <c r="J38" s="26"/>
      <c r="K38" s="26"/>
      <c r="L38" s="26"/>
      <c r="M38" s="63"/>
    </row>
    <row r="39" ht="63.95" customHeight="1" spans="1:13">
      <c r="A39" s="28">
        <v>8032</v>
      </c>
      <c r="B39" s="29" t="s">
        <v>120</v>
      </c>
      <c r="C39" s="30" t="s">
        <v>121</v>
      </c>
      <c r="D39" s="31">
        <v>1</v>
      </c>
      <c r="E39" s="32" t="s">
        <v>122</v>
      </c>
      <c r="F39" s="33"/>
      <c r="G39" s="34">
        <v>29</v>
      </c>
      <c r="H39" s="34">
        <v>24</v>
      </c>
      <c r="I39" s="34">
        <v>1</v>
      </c>
      <c r="J39" s="50" t="s">
        <v>123</v>
      </c>
      <c r="K39" s="50"/>
      <c r="L39" s="57" t="s">
        <v>22</v>
      </c>
      <c r="M39" s="58" t="s">
        <v>22</v>
      </c>
    </row>
    <row r="40" ht="33.75" spans="1:13">
      <c r="A40" s="28">
        <v>8033</v>
      </c>
      <c r="B40" s="29" t="s">
        <v>124</v>
      </c>
      <c r="C40" s="30" t="s">
        <v>125</v>
      </c>
      <c r="D40" s="31">
        <v>1</v>
      </c>
      <c r="E40" s="32" t="s">
        <v>126</v>
      </c>
      <c r="F40" s="33"/>
      <c r="G40" s="22">
        <v>1</v>
      </c>
      <c r="H40" s="22">
        <v>1</v>
      </c>
      <c r="I40" s="22">
        <v>1</v>
      </c>
      <c r="J40" s="50" t="s">
        <v>127</v>
      </c>
      <c r="K40" s="50"/>
      <c r="L40" s="59"/>
      <c r="M40" s="58" t="s">
        <v>22</v>
      </c>
    </row>
    <row r="41" ht="90" customHeight="1" spans="1:13">
      <c r="A41" s="28">
        <v>8034</v>
      </c>
      <c r="B41" s="29" t="s">
        <v>128</v>
      </c>
      <c r="C41" s="30" t="s">
        <v>129</v>
      </c>
      <c r="D41" s="31">
        <v>1</v>
      </c>
      <c r="E41" s="32" t="s">
        <v>130</v>
      </c>
      <c r="F41" s="33"/>
      <c r="G41" s="22">
        <v>42</v>
      </c>
      <c r="H41" s="22">
        <v>35</v>
      </c>
      <c r="I41" s="22">
        <v>1</v>
      </c>
      <c r="J41" s="50" t="s">
        <v>131</v>
      </c>
      <c r="K41" s="50"/>
      <c r="L41" s="57" t="s">
        <v>22</v>
      </c>
      <c r="M41" s="58" t="s">
        <v>22</v>
      </c>
    </row>
    <row r="42" ht="39" customHeight="1" spans="1:13">
      <c r="A42" s="28">
        <v>8035</v>
      </c>
      <c r="B42" s="29" t="s">
        <v>132</v>
      </c>
      <c r="C42" s="35" t="s">
        <v>133</v>
      </c>
      <c r="D42" s="36">
        <v>1</v>
      </c>
      <c r="E42" s="37" t="s">
        <v>134</v>
      </c>
      <c r="F42" s="33"/>
      <c r="G42" s="22">
        <v>5</v>
      </c>
      <c r="H42" s="22">
        <v>4</v>
      </c>
      <c r="I42" s="22">
        <v>1</v>
      </c>
      <c r="J42" s="50" t="s">
        <v>135</v>
      </c>
      <c r="K42" s="57" t="s">
        <v>22</v>
      </c>
      <c r="L42" s="59"/>
      <c r="M42" s="58" t="s">
        <v>22</v>
      </c>
    </row>
    <row r="43" ht="45" spans="1:13">
      <c r="A43" s="28">
        <v>8036</v>
      </c>
      <c r="B43" s="29" t="s">
        <v>136</v>
      </c>
      <c r="C43" s="30" t="s">
        <v>137</v>
      </c>
      <c r="D43" s="31">
        <v>1</v>
      </c>
      <c r="E43" s="32" t="s">
        <v>138</v>
      </c>
      <c r="F43" s="33"/>
      <c r="G43" s="22">
        <v>9</v>
      </c>
      <c r="H43" s="22">
        <v>9</v>
      </c>
      <c r="I43" s="22">
        <v>1</v>
      </c>
      <c r="J43" s="50" t="s">
        <v>139</v>
      </c>
      <c r="K43" s="50"/>
      <c r="L43" s="57" t="s">
        <v>22</v>
      </c>
      <c r="M43" s="58" t="s">
        <v>22</v>
      </c>
    </row>
    <row r="44" ht="45" spans="1:13">
      <c r="A44" s="28">
        <v>8037</v>
      </c>
      <c r="B44" s="38" t="s">
        <v>140</v>
      </c>
      <c r="C44" s="35" t="s">
        <v>141</v>
      </c>
      <c r="D44" s="36">
        <v>2</v>
      </c>
      <c r="E44" s="37" t="s">
        <v>142</v>
      </c>
      <c r="F44" s="33"/>
      <c r="G44" s="22">
        <v>30</v>
      </c>
      <c r="H44" s="22">
        <v>16</v>
      </c>
      <c r="I44" s="22">
        <v>2</v>
      </c>
      <c r="J44" s="50" t="s">
        <v>143</v>
      </c>
      <c r="K44" s="50"/>
      <c r="L44" s="57" t="s">
        <v>22</v>
      </c>
      <c r="M44" s="58" t="s">
        <v>22</v>
      </c>
    </row>
    <row r="45" ht="24" spans="1:13">
      <c r="A45" s="28">
        <v>8038</v>
      </c>
      <c r="B45" s="29" t="s">
        <v>144</v>
      </c>
      <c r="C45" s="30" t="s">
        <v>145</v>
      </c>
      <c r="D45" s="31">
        <v>1</v>
      </c>
      <c r="E45" s="32" t="s">
        <v>146</v>
      </c>
      <c r="F45" s="33"/>
      <c r="G45" s="22">
        <v>5</v>
      </c>
      <c r="H45" s="22">
        <v>5</v>
      </c>
      <c r="I45" s="22">
        <v>1</v>
      </c>
      <c r="J45" s="50" t="s">
        <v>147</v>
      </c>
      <c r="K45" s="50"/>
      <c r="L45" s="57" t="s">
        <v>22</v>
      </c>
      <c r="M45" s="58" t="s">
        <v>22</v>
      </c>
    </row>
    <row r="46" ht="138" customHeight="1" spans="1:13">
      <c r="A46" s="28">
        <v>8039</v>
      </c>
      <c r="B46" s="29" t="s">
        <v>148</v>
      </c>
      <c r="C46" s="30" t="s">
        <v>149</v>
      </c>
      <c r="D46" s="39">
        <v>1</v>
      </c>
      <c r="E46" s="32" t="s">
        <v>150</v>
      </c>
      <c r="F46" s="33"/>
      <c r="G46" s="22">
        <v>57</v>
      </c>
      <c r="H46" s="22">
        <v>55</v>
      </c>
      <c r="I46" s="22">
        <v>1</v>
      </c>
      <c r="J46" s="50" t="s">
        <v>151</v>
      </c>
      <c r="K46" s="50"/>
      <c r="L46" s="57" t="s">
        <v>22</v>
      </c>
      <c r="M46" s="58" t="s">
        <v>22</v>
      </c>
    </row>
    <row r="47" ht="33.75" spans="1:13">
      <c r="A47" s="28">
        <v>8040</v>
      </c>
      <c r="B47" s="29" t="s">
        <v>152</v>
      </c>
      <c r="C47" s="30" t="s">
        <v>153</v>
      </c>
      <c r="D47" s="31">
        <v>2</v>
      </c>
      <c r="E47" s="32" t="s">
        <v>154</v>
      </c>
      <c r="F47" s="32" t="s">
        <v>155</v>
      </c>
      <c r="G47" s="22">
        <v>1</v>
      </c>
      <c r="H47" s="22">
        <v>0</v>
      </c>
      <c r="I47" s="22">
        <v>0</v>
      </c>
      <c r="J47" s="64"/>
      <c r="K47" s="64"/>
      <c r="L47" s="59"/>
      <c r="M47" s="62"/>
    </row>
    <row r="48" ht="67.5" spans="1:13">
      <c r="A48" s="28">
        <v>8041</v>
      </c>
      <c r="B48" s="29"/>
      <c r="C48" s="30" t="s">
        <v>156</v>
      </c>
      <c r="D48" s="31">
        <v>1</v>
      </c>
      <c r="E48" s="32" t="s">
        <v>157</v>
      </c>
      <c r="F48" s="32" t="s">
        <v>158</v>
      </c>
      <c r="G48" s="22">
        <v>0</v>
      </c>
      <c r="H48" s="22">
        <v>0</v>
      </c>
      <c r="I48" s="22">
        <v>0</v>
      </c>
      <c r="J48" s="65"/>
      <c r="K48" s="65"/>
      <c r="L48" s="59"/>
      <c r="M48" s="62"/>
    </row>
    <row r="49" ht="67.5" spans="1:13">
      <c r="A49" s="28">
        <v>8042</v>
      </c>
      <c r="B49" s="29"/>
      <c r="C49" s="30"/>
      <c r="D49" s="31">
        <v>1</v>
      </c>
      <c r="E49" s="32" t="s">
        <v>159</v>
      </c>
      <c r="F49" s="32" t="s">
        <v>158</v>
      </c>
      <c r="G49" s="22">
        <v>0</v>
      </c>
      <c r="H49" s="22">
        <v>0</v>
      </c>
      <c r="I49" s="22">
        <v>0</v>
      </c>
      <c r="J49" s="65"/>
      <c r="K49" s="65"/>
      <c r="L49" s="59"/>
      <c r="M49" s="62"/>
    </row>
    <row r="50" ht="56.25" spans="1:13">
      <c r="A50" s="28">
        <v>8043</v>
      </c>
      <c r="B50" s="29"/>
      <c r="C50" s="30" t="s">
        <v>160</v>
      </c>
      <c r="D50" s="31">
        <v>2</v>
      </c>
      <c r="E50" s="32" t="s">
        <v>161</v>
      </c>
      <c r="F50" s="40"/>
      <c r="G50" s="22">
        <v>2</v>
      </c>
      <c r="H50" s="22">
        <v>0</v>
      </c>
      <c r="I50" s="22">
        <v>0</v>
      </c>
      <c r="J50" s="64"/>
      <c r="K50" s="64"/>
      <c r="L50" s="59"/>
      <c r="M50" s="62"/>
    </row>
    <row r="51" ht="45" spans="1:13">
      <c r="A51" s="28">
        <v>8044</v>
      </c>
      <c r="B51" s="29" t="s">
        <v>162</v>
      </c>
      <c r="C51" s="30" t="s">
        <v>163</v>
      </c>
      <c r="D51" s="31">
        <v>1</v>
      </c>
      <c r="E51" s="32" t="s">
        <v>164</v>
      </c>
      <c r="F51" s="40"/>
      <c r="G51" s="22">
        <v>27</v>
      </c>
      <c r="H51" s="22">
        <v>19</v>
      </c>
      <c r="I51" s="22">
        <v>1</v>
      </c>
      <c r="J51" s="65" t="s">
        <v>165</v>
      </c>
      <c r="K51" s="65"/>
      <c r="L51" s="57" t="s">
        <v>22</v>
      </c>
      <c r="M51" s="58" t="s">
        <v>22</v>
      </c>
    </row>
    <row r="52" ht="90" spans="1:13">
      <c r="A52" s="28">
        <v>8045</v>
      </c>
      <c r="B52" s="29" t="s">
        <v>166</v>
      </c>
      <c r="C52" s="30" t="s">
        <v>167</v>
      </c>
      <c r="D52" s="31">
        <v>1</v>
      </c>
      <c r="E52" s="32" t="s">
        <v>168</v>
      </c>
      <c r="F52" s="33"/>
      <c r="G52" s="22">
        <v>20</v>
      </c>
      <c r="H52" s="22">
        <v>7</v>
      </c>
      <c r="I52" s="22">
        <v>1</v>
      </c>
      <c r="J52" s="65" t="s">
        <v>169</v>
      </c>
      <c r="K52" s="65"/>
      <c r="L52" s="57" t="s">
        <v>22</v>
      </c>
      <c r="M52" s="58" t="s">
        <v>22</v>
      </c>
    </row>
    <row r="53" ht="75.95" customHeight="1" spans="1:13">
      <c r="A53" s="28">
        <v>8046</v>
      </c>
      <c r="B53" s="29"/>
      <c r="C53" s="30" t="s">
        <v>170</v>
      </c>
      <c r="D53" s="31">
        <v>2</v>
      </c>
      <c r="E53" s="32" t="s">
        <v>171</v>
      </c>
      <c r="F53" s="33"/>
      <c r="G53" s="22">
        <v>40</v>
      </c>
      <c r="H53" s="22">
        <v>33</v>
      </c>
      <c r="I53" s="22">
        <v>2</v>
      </c>
      <c r="J53" s="65" t="s">
        <v>172</v>
      </c>
      <c r="K53" s="65"/>
      <c r="L53" s="57" t="s">
        <v>22</v>
      </c>
      <c r="M53" s="58" t="s">
        <v>22</v>
      </c>
    </row>
    <row r="54" ht="60.95" customHeight="1" spans="1:13">
      <c r="A54" s="28">
        <v>8047</v>
      </c>
      <c r="B54" s="29" t="s">
        <v>173</v>
      </c>
      <c r="C54" s="30" t="s">
        <v>174</v>
      </c>
      <c r="D54" s="31">
        <v>1</v>
      </c>
      <c r="E54" s="32" t="s">
        <v>150</v>
      </c>
      <c r="F54" s="33"/>
      <c r="G54" s="22">
        <v>26</v>
      </c>
      <c r="H54" s="22">
        <v>26</v>
      </c>
      <c r="I54" s="22">
        <v>1</v>
      </c>
      <c r="J54" s="65" t="s">
        <v>175</v>
      </c>
      <c r="K54" s="65"/>
      <c r="L54" s="57" t="s">
        <v>22</v>
      </c>
      <c r="M54" s="58" t="s">
        <v>22</v>
      </c>
    </row>
    <row r="55" ht="78" customHeight="1" spans="1:13">
      <c r="A55" s="28">
        <v>8048</v>
      </c>
      <c r="B55" s="29"/>
      <c r="C55" s="30" t="s">
        <v>176</v>
      </c>
      <c r="D55" s="31">
        <v>2</v>
      </c>
      <c r="E55" s="32" t="s">
        <v>177</v>
      </c>
      <c r="F55" s="33"/>
      <c r="G55" s="22">
        <v>16</v>
      </c>
      <c r="H55" s="22">
        <v>11</v>
      </c>
      <c r="I55" s="22">
        <v>2</v>
      </c>
      <c r="J55" s="65" t="s">
        <v>178</v>
      </c>
      <c r="K55" s="65"/>
      <c r="L55" s="57" t="s">
        <v>22</v>
      </c>
      <c r="M55" s="58" t="s">
        <v>22</v>
      </c>
    </row>
    <row r="56" ht="105" customHeight="1" spans="1:13">
      <c r="A56" s="28">
        <v>8049</v>
      </c>
      <c r="B56" s="29" t="s">
        <v>179</v>
      </c>
      <c r="C56" s="30" t="s">
        <v>180</v>
      </c>
      <c r="D56" s="31">
        <v>1</v>
      </c>
      <c r="E56" s="32" t="s">
        <v>181</v>
      </c>
      <c r="F56" s="33"/>
      <c r="G56" s="22">
        <v>52</v>
      </c>
      <c r="H56" s="22">
        <v>48</v>
      </c>
      <c r="I56" s="22">
        <v>1</v>
      </c>
      <c r="J56" s="65" t="s">
        <v>182</v>
      </c>
      <c r="K56" s="65"/>
      <c r="L56" s="57" t="s">
        <v>22</v>
      </c>
      <c r="M56" s="58" t="s">
        <v>22</v>
      </c>
    </row>
    <row r="57" ht="42" customHeight="1" spans="1:13">
      <c r="A57" s="28">
        <v>8050</v>
      </c>
      <c r="B57" s="29"/>
      <c r="C57" s="30" t="s">
        <v>183</v>
      </c>
      <c r="D57" s="31">
        <v>1</v>
      </c>
      <c r="E57" s="32" t="s">
        <v>184</v>
      </c>
      <c r="F57" s="33"/>
      <c r="G57" s="22">
        <v>27</v>
      </c>
      <c r="H57" s="22">
        <v>16</v>
      </c>
      <c r="I57" s="22">
        <v>1</v>
      </c>
      <c r="J57" s="65" t="s">
        <v>185</v>
      </c>
      <c r="K57" s="65"/>
      <c r="L57" s="57" t="s">
        <v>22</v>
      </c>
      <c r="M57" s="58" t="s">
        <v>22</v>
      </c>
    </row>
    <row r="58" ht="65.1" customHeight="1" spans="1:13">
      <c r="A58" s="28">
        <v>8051</v>
      </c>
      <c r="B58" s="29" t="s">
        <v>186</v>
      </c>
      <c r="C58" s="30" t="s">
        <v>186</v>
      </c>
      <c r="D58" s="31">
        <v>1</v>
      </c>
      <c r="E58" s="32" t="s">
        <v>187</v>
      </c>
      <c r="F58" s="33"/>
      <c r="G58" s="22">
        <v>30</v>
      </c>
      <c r="H58" s="22">
        <v>26</v>
      </c>
      <c r="I58" s="22">
        <v>1</v>
      </c>
      <c r="J58" s="65" t="s">
        <v>188</v>
      </c>
      <c r="K58" s="65"/>
      <c r="L58" s="57" t="s">
        <v>22</v>
      </c>
      <c r="M58" s="58" t="s">
        <v>22</v>
      </c>
    </row>
    <row r="59" ht="56.25" spans="1:13">
      <c r="A59" s="28">
        <v>8052</v>
      </c>
      <c r="B59" s="29"/>
      <c r="C59" s="30"/>
      <c r="D59" s="31">
        <v>1</v>
      </c>
      <c r="E59" s="32" t="s">
        <v>189</v>
      </c>
      <c r="F59" s="33"/>
      <c r="G59" s="22">
        <v>15</v>
      </c>
      <c r="H59" s="22">
        <v>12</v>
      </c>
      <c r="I59" s="22">
        <v>1</v>
      </c>
      <c r="J59" s="65" t="s">
        <v>190</v>
      </c>
      <c r="K59" s="65"/>
      <c r="L59" s="57" t="s">
        <v>22</v>
      </c>
      <c r="M59" s="58" t="s">
        <v>22</v>
      </c>
    </row>
    <row r="60" ht="33.75" customHeight="1" spans="1:13">
      <c r="A60" s="28"/>
      <c r="B60" s="29"/>
      <c r="C60" s="30"/>
      <c r="D60" s="31"/>
      <c r="E60" s="32"/>
      <c r="F60" s="33"/>
      <c r="G60" s="22">
        <f>SUM(G39:G59)</f>
        <v>434</v>
      </c>
      <c r="H60" s="22">
        <f t="shared" ref="H60:I60" si="1">SUM(H39:H59)</f>
        <v>347</v>
      </c>
      <c r="I60" s="22">
        <f t="shared" si="1"/>
        <v>20</v>
      </c>
      <c r="J60" s="65"/>
      <c r="K60" s="65"/>
      <c r="L60" s="57"/>
      <c r="M60" s="58"/>
    </row>
    <row r="61" ht="27" customHeight="1" spans="1:13">
      <c r="A61" s="41" t="s">
        <v>191</v>
      </c>
      <c r="B61" s="42"/>
      <c r="C61" s="42"/>
      <c r="D61" s="43"/>
      <c r="E61" s="42"/>
      <c r="F61" s="42"/>
      <c r="G61" s="43"/>
      <c r="H61" s="43"/>
      <c r="I61" s="43"/>
      <c r="J61" s="42"/>
      <c r="K61" s="42"/>
      <c r="L61" s="42"/>
      <c r="M61" s="66"/>
    </row>
    <row r="62" ht="36" spans="1:13">
      <c r="A62" s="44">
        <v>8053</v>
      </c>
      <c r="B62" s="45" t="s">
        <v>192</v>
      </c>
      <c r="C62" s="46" t="s">
        <v>193</v>
      </c>
      <c r="D62" s="34">
        <v>1</v>
      </c>
      <c r="E62" s="47" t="s">
        <v>194</v>
      </c>
      <c r="F62" s="48"/>
      <c r="G62" s="34">
        <v>8</v>
      </c>
      <c r="H62" s="34">
        <v>7</v>
      </c>
      <c r="I62" s="34">
        <v>1</v>
      </c>
      <c r="J62" s="50" t="s">
        <v>195</v>
      </c>
      <c r="K62" s="50"/>
      <c r="L62" s="57" t="s">
        <v>22</v>
      </c>
      <c r="M62" s="58" t="s">
        <v>22</v>
      </c>
    </row>
    <row r="63" ht="105" customHeight="1" spans="1:13">
      <c r="A63" s="17">
        <v>8054</v>
      </c>
      <c r="B63" s="49"/>
      <c r="C63" s="50" t="s">
        <v>196</v>
      </c>
      <c r="D63" s="22">
        <v>1</v>
      </c>
      <c r="E63" s="51" t="s">
        <v>197</v>
      </c>
      <c r="F63" s="51"/>
      <c r="G63" s="22">
        <v>43</v>
      </c>
      <c r="H63" s="22">
        <v>37</v>
      </c>
      <c r="I63" s="22">
        <v>1</v>
      </c>
      <c r="J63" s="50" t="s">
        <v>198</v>
      </c>
      <c r="K63" s="50"/>
      <c r="L63" s="57" t="s">
        <v>22</v>
      </c>
      <c r="M63" s="58" t="s">
        <v>22</v>
      </c>
    </row>
    <row r="64" ht="36" spans="1:13">
      <c r="A64" s="17">
        <v>8055</v>
      </c>
      <c r="B64" s="52" t="s">
        <v>199</v>
      </c>
      <c r="C64" s="50" t="s">
        <v>200</v>
      </c>
      <c r="D64" s="22">
        <v>1</v>
      </c>
      <c r="E64" s="51" t="s">
        <v>201</v>
      </c>
      <c r="F64" s="51"/>
      <c r="G64" s="22">
        <v>11</v>
      </c>
      <c r="H64" s="22">
        <v>6</v>
      </c>
      <c r="I64" s="22">
        <v>1</v>
      </c>
      <c r="J64" s="50" t="s">
        <v>202</v>
      </c>
      <c r="K64" s="50"/>
      <c r="L64" s="57" t="s">
        <v>22</v>
      </c>
      <c r="M64" s="58" t="s">
        <v>22</v>
      </c>
    </row>
    <row r="65" ht="35.25" spans="1:13">
      <c r="A65" s="17">
        <v>8056</v>
      </c>
      <c r="B65" s="52" t="s">
        <v>203</v>
      </c>
      <c r="C65" s="50" t="s">
        <v>204</v>
      </c>
      <c r="D65" s="22">
        <v>1</v>
      </c>
      <c r="E65" s="51" t="s">
        <v>205</v>
      </c>
      <c r="F65" s="51"/>
      <c r="G65" s="22">
        <v>7</v>
      </c>
      <c r="H65" s="22">
        <v>3</v>
      </c>
      <c r="I65" s="22">
        <v>1</v>
      </c>
      <c r="J65" s="50" t="s">
        <v>206</v>
      </c>
      <c r="K65" s="60"/>
      <c r="L65" s="57" t="s">
        <v>22</v>
      </c>
      <c r="M65" s="58" t="s">
        <v>22</v>
      </c>
    </row>
    <row r="66" ht="47.25" spans="1:13">
      <c r="A66" s="17">
        <v>8057</v>
      </c>
      <c r="B66" s="52" t="s">
        <v>207</v>
      </c>
      <c r="C66" s="50" t="s">
        <v>208</v>
      </c>
      <c r="D66" s="22">
        <v>1</v>
      </c>
      <c r="E66" s="51" t="s">
        <v>209</v>
      </c>
      <c r="F66" s="51"/>
      <c r="G66" s="22">
        <v>14</v>
      </c>
      <c r="H66" s="22">
        <v>12</v>
      </c>
      <c r="I66" s="22">
        <v>1</v>
      </c>
      <c r="J66" s="50" t="s">
        <v>210</v>
      </c>
      <c r="K66" s="50"/>
      <c r="L66" s="57" t="s">
        <v>22</v>
      </c>
      <c r="M66" s="58" t="s">
        <v>22</v>
      </c>
    </row>
    <row r="67" ht="36" spans="1:13">
      <c r="A67" s="17">
        <v>8058</v>
      </c>
      <c r="B67" s="52" t="s">
        <v>211</v>
      </c>
      <c r="C67" s="50" t="s">
        <v>212</v>
      </c>
      <c r="D67" s="22">
        <v>1</v>
      </c>
      <c r="E67" s="51" t="s">
        <v>213</v>
      </c>
      <c r="F67" s="51"/>
      <c r="G67" s="22">
        <v>7</v>
      </c>
      <c r="H67" s="22">
        <v>4</v>
      </c>
      <c r="I67" s="22">
        <v>1</v>
      </c>
      <c r="J67" s="50" t="s">
        <v>214</v>
      </c>
      <c r="K67" s="60"/>
      <c r="L67" s="57" t="s">
        <v>22</v>
      </c>
      <c r="M67" s="58" t="s">
        <v>22</v>
      </c>
    </row>
    <row r="68" ht="48" spans="1:13">
      <c r="A68" s="17">
        <v>8059</v>
      </c>
      <c r="B68" s="52" t="s">
        <v>215</v>
      </c>
      <c r="C68" s="50" t="s">
        <v>216</v>
      </c>
      <c r="D68" s="22">
        <v>2</v>
      </c>
      <c r="E68" s="51" t="s">
        <v>217</v>
      </c>
      <c r="F68" s="51"/>
      <c r="G68" s="22">
        <v>13</v>
      </c>
      <c r="H68" s="22">
        <v>10</v>
      </c>
      <c r="I68" s="22">
        <v>2</v>
      </c>
      <c r="J68" s="50" t="s">
        <v>218</v>
      </c>
      <c r="K68" s="50"/>
      <c r="L68" s="57" t="s">
        <v>22</v>
      </c>
      <c r="M68" s="58" t="s">
        <v>22</v>
      </c>
    </row>
    <row r="69" ht="24" spans="1:13">
      <c r="A69" s="17">
        <v>8060</v>
      </c>
      <c r="B69" s="49"/>
      <c r="C69" s="50" t="s">
        <v>219</v>
      </c>
      <c r="D69" s="22">
        <v>1</v>
      </c>
      <c r="E69" s="51" t="s">
        <v>220</v>
      </c>
      <c r="F69" s="51"/>
      <c r="G69" s="22">
        <v>2</v>
      </c>
      <c r="H69" s="22">
        <v>0</v>
      </c>
      <c r="I69" s="22">
        <v>0</v>
      </c>
      <c r="J69" s="61"/>
      <c r="K69" s="61"/>
      <c r="L69" s="59"/>
      <c r="M69" s="62"/>
    </row>
    <row r="70" ht="24" spans="1:13">
      <c r="A70" s="17">
        <v>8061</v>
      </c>
      <c r="B70" s="49"/>
      <c r="C70" s="50" t="s">
        <v>221</v>
      </c>
      <c r="D70" s="22">
        <v>1</v>
      </c>
      <c r="E70" s="51" t="s">
        <v>222</v>
      </c>
      <c r="F70" s="51"/>
      <c r="G70" s="22">
        <v>8</v>
      </c>
      <c r="H70" s="22">
        <v>6</v>
      </c>
      <c r="I70" s="22">
        <v>1</v>
      </c>
      <c r="J70" s="50" t="s">
        <v>223</v>
      </c>
      <c r="K70" s="60"/>
      <c r="L70" s="57" t="s">
        <v>22</v>
      </c>
      <c r="M70" s="58" t="s">
        <v>22</v>
      </c>
    </row>
    <row r="71" ht="69" customHeight="1" spans="1:13">
      <c r="A71" s="17">
        <v>8062</v>
      </c>
      <c r="B71" s="52" t="s">
        <v>224</v>
      </c>
      <c r="C71" s="50" t="s">
        <v>225</v>
      </c>
      <c r="D71" s="22">
        <v>1</v>
      </c>
      <c r="E71" s="51" t="s">
        <v>226</v>
      </c>
      <c r="F71" s="51"/>
      <c r="G71" s="22">
        <v>26</v>
      </c>
      <c r="H71" s="22">
        <v>23</v>
      </c>
      <c r="I71" s="22">
        <v>1</v>
      </c>
      <c r="J71" s="50" t="s">
        <v>227</v>
      </c>
      <c r="K71" s="60"/>
      <c r="L71" s="57" t="s">
        <v>22</v>
      </c>
      <c r="M71" s="58" t="s">
        <v>22</v>
      </c>
    </row>
    <row r="72" ht="57" customHeight="1" spans="1:13">
      <c r="A72" s="17">
        <v>8063</v>
      </c>
      <c r="B72" s="52" t="s">
        <v>228</v>
      </c>
      <c r="C72" s="50" t="s">
        <v>229</v>
      </c>
      <c r="D72" s="22">
        <v>1</v>
      </c>
      <c r="E72" s="51" t="s">
        <v>230</v>
      </c>
      <c r="F72" s="51"/>
      <c r="G72" s="22">
        <v>21</v>
      </c>
      <c r="H72" s="22">
        <v>16</v>
      </c>
      <c r="I72" s="22">
        <v>1</v>
      </c>
      <c r="J72" s="50" t="s">
        <v>231</v>
      </c>
      <c r="K72" s="50"/>
      <c r="L72" s="57" t="s">
        <v>22</v>
      </c>
      <c r="M72" s="58" t="s">
        <v>22</v>
      </c>
    </row>
    <row r="73" ht="92.1" customHeight="1" spans="1:13">
      <c r="A73" s="17">
        <v>8064</v>
      </c>
      <c r="B73" s="52" t="s">
        <v>232</v>
      </c>
      <c r="C73" s="50" t="s">
        <v>233</v>
      </c>
      <c r="D73" s="22">
        <v>2</v>
      </c>
      <c r="E73" s="51" t="s">
        <v>234</v>
      </c>
      <c r="F73" s="51"/>
      <c r="G73" s="22">
        <v>31</v>
      </c>
      <c r="H73" s="22">
        <v>30</v>
      </c>
      <c r="I73" s="22">
        <v>2</v>
      </c>
      <c r="J73" s="50" t="s">
        <v>235</v>
      </c>
      <c r="K73" s="50"/>
      <c r="L73" s="57" t="s">
        <v>22</v>
      </c>
      <c r="M73" s="58" t="s">
        <v>22</v>
      </c>
    </row>
    <row r="74" ht="58.5" spans="1:13">
      <c r="A74" s="17">
        <v>8065</v>
      </c>
      <c r="B74" s="49"/>
      <c r="C74" s="50" t="s">
        <v>236</v>
      </c>
      <c r="D74" s="22">
        <v>1</v>
      </c>
      <c r="E74" s="51" t="s">
        <v>237</v>
      </c>
      <c r="F74" s="51"/>
      <c r="G74" s="22">
        <v>3</v>
      </c>
      <c r="H74" s="22">
        <v>3</v>
      </c>
      <c r="I74" s="22">
        <v>1</v>
      </c>
      <c r="J74" s="80" t="s">
        <v>238</v>
      </c>
      <c r="K74" s="80"/>
      <c r="L74" s="57" t="s">
        <v>22</v>
      </c>
      <c r="M74" s="58" t="s">
        <v>22</v>
      </c>
    </row>
    <row r="75" ht="48" spans="1:13">
      <c r="A75" s="17">
        <v>8066</v>
      </c>
      <c r="B75" s="52" t="s">
        <v>239</v>
      </c>
      <c r="C75" s="50" t="s">
        <v>239</v>
      </c>
      <c r="D75" s="22">
        <v>1</v>
      </c>
      <c r="E75" s="51" t="s">
        <v>240</v>
      </c>
      <c r="F75" s="51"/>
      <c r="G75" s="22">
        <v>18</v>
      </c>
      <c r="H75" s="22">
        <v>13</v>
      </c>
      <c r="I75" s="22">
        <v>1</v>
      </c>
      <c r="J75" s="50" t="s">
        <v>241</v>
      </c>
      <c r="K75" s="50"/>
      <c r="L75" s="57" t="s">
        <v>22</v>
      </c>
      <c r="M75" s="58" t="s">
        <v>22</v>
      </c>
    </row>
    <row r="76" ht="32.25" customHeight="1" spans="1:13">
      <c r="A76" s="17"/>
      <c r="B76" s="52"/>
      <c r="C76" s="50"/>
      <c r="D76" s="22"/>
      <c r="E76" s="51"/>
      <c r="F76" s="51"/>
      <c r="G76" s="22">
        <f>SUM(G62:G75)</f>
        <v>212</v>
      </c>
      <c r="H76" s="22">
        <f t="shared" ref="H76:I76" si="2">SUM(H62:H75)</f>
        <v>170</v>
      </c>
      <c r="I76" s="22">
        <f t="shared" si="2"/>
        <v>15</v>
      </c>
      <c r="J76" s="50"/>
      <c r="K76" s="50"/>
      <c r="L76" s="57"/>
      <c r="M76" s="58"/>
    </row>
    <row r="77" ht="27" customHeight="1" spans="1:13">
      <c r="A77" s="25" t="s">
        <v>242</v>
      </c>
      <c r="B77" s="26"/>
      <c r="C77" s="26"/>
      <c r="D77" s="27"/>
      <c r="E77" s="26"/>
      <c r="F77" s="26"/>
      <c r="G77" s="27"/>
      <c r="H77" s="27"/>
      <c r="I77" s="27"/>
      <c r="J77" s="26"/>
      <c r="K77" s="26"/>
      <c r="L77" s="26"/>
      <c r="M77" s="63"/>
    </row>
    <row r="78" ht="45" spans="1:13">
      <c r="A78" s="28">
        <v>8067</v>
      </c>
      <c r="B78" s="67" t="s">
        <v>243</v>
      </c>
      <c r="C78" s="68" t="s">
        <v>244</v>
      </c>
      <c r="D78" s="31">
        <v>1</v>
      </c>
      <c r="E78" s="69" t="s">
        <v>245</v>
      </c>
      <c r="F78" s="70"/>
      <c r="G78" s="34">
        <v>3</v>
      </c>
      <c r="H78" s="34">
        <v>3</v>
      </c>
      <c r="I78" s="34">
        <v>1</v>
      </c>
      <c r="J78" s="81" t="s">
        <v>246</v>
      </c>
      <c r="K78" s="81"/>
      <c r="L78" s="57" t="s">
        <v>22</v>
      </c>
      <c r="M78" s="58" t="s">
        <v>22</v>
      </c>
    </row>
    <row r="79" ht="45" spans="1:13">
      <c r="A79" s="28">
        <v>8068</v>
      </c>
      <c r="B79" s="67" t="s">
        <v>247</v>
      </c>
      <c r="C79" s="68" t="s">
        <v>248</v>
      </c>
      <c r="D79" s="31">
        <v>1</v>
      </c>
      <c r="E79" s="69" t="s">
        <v>245</v>
      </c>
      <c r="F79" s="69"/>
      <c r="G79" s="71">
        <v>7</v>
      </c>
      <c r="H79" s="71">
        <v>5</v>
      </c>
      <c r="I79" s="71">
        <v>1</v>
      </c>
      <c r="J79" s="82" t="s">
        <v>249</v>
      </c>
      <c r="K79" s="82"/>
      <c r="L79" s="57" t="s">
        <v>22</v>
      </c>
      <c r="M79" s="58" t="s">
        <v>22</v>
      </c>
    </row>
    <row r="80" ht="36" spans="1:13">
      <c r="A80" s="28">
        <v>8069</v>
      </c>
      <c r="B80" s="67" t="s">
        <v>250</v>
      </c>
      <c r="C80" s="68" t="s">
        <v>251</v>
      </c>
      <c r="D80" s="31">
        <v>1</v>
      </c>
      <c r="E80" s="69" t="s">
        <v>252</v>
      </c>
      <c r="F80" s="69"/>
      <c r="G80" s="71">
        <v>13</v>
      </c>
      <c r="H80" s="71">
        <v>11</v>
      </c>
      <c r="I80" s="71">
        <v>1</v>
      </c>
      <c r="J80" s="82" t="s">
        <v>253</v>
      </c>
      <c r="K80" s="82"/>
      <c r="L80" s="57" t="s">
        <v>22</v>
      </c>
      <c r="M80" s="58" t="s">
        <v>22</v>
      </c>
    </row>
    <row r="81" ht="63.95" customHeight="1" spans="1:13">
      <c r="A81" s="28">
        <v>8070</v>
      </c>
      <c r="B81" s="67" t="s">
        <v>254</v>
      </c>
      <c r="C81" s="68" t="s">
        <v>254</v>
      </c>
      <c r="D81" s="31">
        <v>1</v>
      </c>
      <c r="E81" s="69" t="s">
        <v>255</v>
      </c>
      <c r="F81" s="69"/>
      <c r="G81" s="71">
        <v>33</v>
      </c>
      <c r="H81" s="71">
        <v>24</v>
      </c>
      <c r="I81" s="71">
        <v>1</v>
      </c>
      <c r="J81" s="82" t="s">
        <v>256</v>
      </c>
      <c r="K81" s="82"/>
      <c r="L81" s="57" t="s">
        <v>22</v>
      </c>
      <c r="M81" s="58" t="s">
        <v>22</v>
      </c>
    </row>
    <row r="82" ht="24" spans="1:13">
      <c r="A82" s="28">
        <v>8071</v>
      </c>
      <c r="B82" s="67" t="s">
        <v>257</v>
      </c>
      <c r="C82" s="68" t="s">
        <v>258</v>
      </c>
      <c r="D82" s="31">
        <v>1</v>
      </c>
      <c r="E82" s="69" t="s">
        <v>259</v>
      </c>
      <c r="F82" s="69"/>
      <c r="G82" s="71">
        <v>7</v>
      </c>
      <c r="H82" s="71">
        <v>5</v>
      </c>
      <c r="I82" s="71">
        <v>1</v>
      </c>
      <c r="J82" s="83" t="s">
        <v>260</v>
      </c>
      <c r="K82" s="83"/>
      <c r="L82" s="57" t="s">
        <v>22</v>
      </c>
      <c r="M82" s="58" t="s">
        <v>22</v>
      </c>
    </row>
    <row r="83" ht="24" spans="1:13">
      <c r="A83" s="28">
        <v>8072</v>
      </c>
      <c r="B83" s="67" t="s">
        <v>261</v>
      </c>
      <c r="C83" s="68" t="s">
        <v>262</v>
      </c>
      <c r="D83" s="31">
        <v>1</v>
      </c>
      <c r="E83" s="69" t="s">
        <v>263</v>
      </c>
      <c r="F83" s="69" t="s">
        <v>264</v>
      </c>
      <c r="G83" s="71">
        <v>10</v>
      </c>
      <c r="H83" s="71">
        <v>5</v>
      </c>
      <c r="I83" s="71">
        <v>1</v>
      </c>
      <c r="J83" s="82" t="s">
        <v>265</v>
      </c>
      <c r="K83" s="82"/>
      <c r="L83" s="57" t="s">
        <v>22</v>
      </c>
      <c r="M83" s="58" t="s">
        <v>22</v>
      </c>
    </row>
    <row r="84" ht="56.25" spans="1:13">
      <c r="A84" s="28">
        <v>8073</v>
      </c>
      <c r="B84" s="67" t="s">
        <v>266</v>
      </c>
      <c r="C84" s="68" t="s">
        <v>267</v>
      </c>
      <c r="D84" s="31">
        <v>1</v>
      </c>
      <c r="E84" s="69" t="s">
        <v>268</v>
      </c>
      <c r="F84" s="69" t="s">
        <v>269</v>
      </c>
      <c r="G84" s="71">
        <v>2</v>
      </c>
      <c r="H84" s="71">
        <v>0</v>
      </c>
      <c r="I84" s="71">
        <v>0</v>
      </c>
      <c r="J84" s="84"/>
      <c r="K84" s="84"/>
      <c r="L84" s="57"/>
      <c r="M84" s="58"/>
    </row>
    <row r="85" ht="42" customHeight="1" spans="1:13">
      <c r="A85" s="28">
        <v>8074</v>
      </c>
      <c r="B85" s="67" t="s">
        <v>270</v>
      </c>
      <c r="C85" s="68" t="s">
        <v>271</v>
      </c>
      <c r="D85" s="31">
        <v>1</v>
      </c>
      <c r="E85" s="69" t="s">
        <v>263</v>
      </c>
      <c r="F85" s="69"/>
      <c r="G85" s="71">
        <v>17</v>
      </c>
      <c r="H85" s="71">
        <v>16</v>
      </c>
      <c r="I85" s="71">
        <v>1</v>
      </c>
      <c r="J85" s="82" t="s">
        <v>272</v>
      </c>
      <c r="K85" s="82"/>
      <c r="L85" s="57" t="s">
        <v>22</v>
      </c>
      <c r="M85" s="58" t="s">
        <v>22</v>
      </c>
    </row>
    <row r="86" ht="24" spans="1:13">
      <c r="A86" s="28">
        <v>8075</v>
      </c>
      <c r="B86" s="29" t="s">
        <v>273</v>
      </c>
      <c r="C86" s="30" t="s">
        <v>274</v>
      </c>
      <c r="D86" s="72">
        <v>1</v>
      </c>
      <c r="E86" s="69" t="s">
        <v>275</v>
      </c>
      <c r="F86" s="69"/>
      <c r="G86" s="71">
        <v>12</v>
      </c>
      <c r="H86" s="71">
        <v>11</v>
      </c>
      <c r="I86" s="71">
        <v>1</v>
      </c>
      <c r="J86" s="85" t="s">
        <v>276</v>
      </c>
      <c r="K86" s="85"/>
      <c r="L86" s="57" t="s">
        <v>22</v>
      </c>
      <c r="M86" s="58" t="s">
        <v>22</v>
      </c>
    </row>
    <row r="87" ht="24" spans="1:13">
      <c r="A87" s="28">
        <v>8076</v>
      </c>
      <c r="B87" s="67" t="s">
        <v>277</v>
      </c>
      <c r="C87" s="68" t="s">
        <v>278</v>
      </c>
      <c r="D87" s="31">
        <v>1</v>
      </c>
      <c r="E87" s="69" t="s">
        <v>279</v>
      </c>
      <c r="F87" s="33"/>
      <c r="G87" s="71">
        <v>9</v>
      </c>
      <c r="H87" s="71">
        <v>7</v>
      </c>
      <c r="I87" s="71">
        <v>1</v>
      </c>
      <c r="J87" s="82" t="s">
        <v>280</v>
      </c>
      <c r="K87" s="82"/>
      <c r="L87" s="57" t="s">
        <v>22</v>
      </c>
      <c r="M87" s="58" t="s">
        <v>22</v>
      </c>
    </row>
    <row r="88" ht="24" spans="1:13">
      <c r="A88" s="28">
        <v>8077</v>
      </c>
      <c r="B88" s="67" t="s">
        <v>281</v>
      </c>
      <c r="C88" s="68" t="s">
        <v>282</v>
      </c>
      <c r="D88" s="31">
        <v>1</v>
      </c>
      <c r="E88" s="69" t="s">
        <v>283</v>
      </c>
      <c r="F88" s="69"/>
      <c r="G88" s="71">
        <v>4</v>
      </c>
      <c r="H88" s="71">
        <v>3</v>
      </c>
      <c r="I88" s="71">
        <v>1</v>
      </c>
      <c r="J88" s="82" t="s">
        <v>284</v>
      </c>
      <c r="K88" s="82"/>
      <c r="L88" s="57" t="s">
        <v>22</v>
      </c>
      <c r="M88" s="58" t="s">
        <v>22</v>
      </c>
    </row>
    <row r="89" ht="24" spans="1:13">
      <c r="A89" s="28">
        <v>8078</v>
      </c>
      <c r="B89" s="67"/>
      <c r="C89" s="68" t="s">
        <v>285</v>
      </c>
      <c r="D89" s="31">
        <v>1</v>
      </c>
      <c r="E89" s="69" t="s">
        <v>286</v>
      </c>
      <c r="F89" s="69"/>
      <c r="G89" s="71">
        <v>1</v>
      </c>
      <c r="H89" s="71">
        <v>1</v>
      </c>
      <c r="I89" s="71">
        <v>1</v>
      </c>
      <c r="J89" s="82" t="s">
        <v>287</v>
      </c>
      <c r="K89" s="82"/>
      <c r="L89" s="57"/>
      <c r="M89" s="58" t="s">
        <v>22</v>
      </c>
    </row>
    <row r="90" ht="36" spans="1:13">
      <c r="A90" s="28">
        <v>8079</v>
      </c>
      <c r="B90" s="67"/>
      <c r="C90" s="68" t="s">
        <v>288</v>
      </c>
      <c r="D90" s="31">
        <v>1</v>
      </c>
      <c r="E90" s="69" t="s">
        <v>289</v>
      </c>
      <c r="F90" s="69"/>
      <c r="G90" s="71">
        <v>1</v>
      </c>
      <c r="H90" s="71">
        <v>0</v>
      </c>
      <c r="I90" s="71">
        <v>0</v>
      </c>
      <c r="J90" s="84"/>
      <c r="K90" s="84"/>
      <c r="L90" s="57"/>
      <c r="M90" s="58"/>
    </row>
    <row r="91" ht="36" spans="1:13">
      <c r="A91" s="28">
        <v>8080</v>
      </c>
      <c r="B91" s="67"/>
      <c r="C91" s="68" t="s">
        <v>290</v>
      </c>
      <c r="D91" s="31">
        <v>1</v>
      </c>
      <c r="E91" s="69" t="s">
        <v>291</v>
      </c>
      <c r="F91" s="69"/>
      <c r="G91" s="71">
        <v>4</v>
      </c>
      <c r="H91" s="71">
        <v>3</v>
      </c>
      <c r="I91" s="71">
        <v>1</v>
      </c>
      <c r="J91" s="82" t="s">
        <v>292</v>
      </c>
      <c r="K91" s="82"/>
      <c r="L91" s="57" t="s">
        <v>22</v>
      </c>
      <c r="M91" s="58" t="s">
        <v>22</v>
      </c>
    </row>
    <row r="92" ht="45" spans="1:13">
      <c r="A92" s="28">
        <v>8081</v>
      </c>
      <c r="B92" s="67" t="s">
        <v>293</v>
      </c>
      <c r="C92" s="68" t="s">
        <v>294</v>
      </c>
      <c r="D92" s="72">
        <v>2</v>
      </c>
      <c r="E92" s="69" t="s">
        <v>295</v>
      </c>
      <c r="F92" s="69" t="s">
        <v>296</v>
      </c>
      <c r="G92" s="71">
        <v>0</v>
      </c>
      <c r="H92" s="71">
        <v>0</v>
      </c>
      <c r="I92" s="71">
        <v>0</v>
      </c>
      <c r="J92" s="86"/>
      <c r="K92" s="86"/>
      <c r="L92" s="57"/>
      <c r="M92" s="58"/>
    </row>
    <row r="93" ht="45" spans="1:13">
      <c r="A93" s="28">
        <v>8082</v>
      </c>
      <c r="B93" s="67"/>
      <c r="C93" s="68" t="s">
        <v>294</v>
      </c>
      <c r="D93" s="72">
        <v>2</v>
      </c>
      <c r="E93" s="69" t="s">
        <v>297</v>
      </c>
      <c r="F93" s="69" t="s">
        <v>298</v>
      </c>
      <c r="G93" s="71">
        <v>2</v>
      </c>
      <c r="H93" s="71">
        <v>0</v>
      </c>
      <c r="I93" s="71">
        <v>0</v>
      </c>
      <c r="J93" s="84"/>
      <c r="K93" s="84"/>
      <c r="L93" s="57"/>
      <c r="M93" s="58"/>
    </row>
    <row r="94" ht="45" spans="1:13">
      <c r="A94" s="28">
        <v>8083</v>
      </c>
      <c r="B94" s="67"/>
      <c r="C94" s="68" t="s">
        <v>294</v>
      </c>
      <c r="D94" s="31">
        <v>1</v>
      </c>
      <c r="E94" s="69" t="s">
        <v>299</v>
      </c>
      <c r="F94" s="69" t="s">
        <v>300</v>
      </c>
      <c r="G94" s="71">
        <v>2</v>
      </c>
      <c r="H94" s="71">
        <v>1</v>
      </c>
      <c r="I94" s="71">
        <v>0</v>
      </c>
      <c r="J94" s="82" t="s">
        <v>301</v>
      </c>
      <c r="K94" s="82"/>
      <c r="L94" s="57"/>
      <c r="M94" s="58"/>
    </row>
    <row r="95" ht="24" spans="1:13">
      <c r="A95" s="28">
        <v>8084</v>
      </c>
      <c r="B95" s="67"/>
      <c r="C95" s="68" t="s">
        <v>302</v>
      </c>
      <c r="D95" s="31">
        <v>1</v>
      </c>
      <c r="E95" s="69" t="s">
        <v>295</v>
      </c>
      <c r="F95" s="69" t="s">
        <v>303</v>
      </c>
      <c r="G95" s="71">
        <v>11</v>
      </c>
      <c r="H95" s="71">
        <v>11</v>
      </c>
      <c r="I95" s="71">
        <v>1</v>
      </c>
      <c r="J95" s="82" t="s">
        <v>304</v>
      </c>
      <c r="K95" s="82"/>
      <c r="L95" s="57" t="s">
        <v>22</v>
      </c>
      <c r="M95" s="58" t="s">
        <v>22</v>
      </c>
    </row>
    <row r="96" ht="41.1" customHeight="1" spans="1:13">
      <c r="A96" s="28">
        <v>8085</v>
      </c>
      <c r="B96" s="67"/>
      <c r="C96" s="68" t="s">
        <v>302</v>
      </c>
      <c r="D96" s="31">
        <v>1</v>
      </c>
      <c r="E96" s="69" t="s">
        <v>297</v>
      </c>
      <c r="F96" s="69" t="s">
        <v>305</v>
      </c>
      <c r="G96" s="71">
        <v>13</v>
      </c>
      <c r="H96" s="71">
        <v>13</v>
      </c>
      <c r="I96" s="71">
        <v>1</v>
      </c>
      <c r="J96" s="82" t="s">
        <v>306</v>
      </c>
      <c r="K96" s="82"/>
      <c r="L96" s="57" t="s">
        <v>22</v>
      </c>
      <c r="M96" s="58" t="s">
        <v>22</v>
      </c>
    </row>
    <row r="97" ht="78" customHeight="1" spans="1:13">
      <c r="A97" s="28">
        <v>8086</v>
      </c>
      <c r="B97" s="67"/>
      <c r="C97" s="68" t="s">
        <v>302</v>
      </c>
      <c r="D97" s="31">
        <v>1</v>
      </c>
      <c r="E97" s="69" t="s">
        <v>299</v>
      </c>
      <c r="F97" s="69" t="s">
        <v>307</v>
      </c>
      <c r="G97" s="71">
        <v>29</v>
      </c>
      <c r="H97" s="71">
        <v>29</v>
      </c>
      <c r="I97" s="71">
        <v>1</v>
      </c>
      <c r="J97" s="82" t="s">
        <v>308</v>
      </c>
      <c r="K97" s="82"/>
      <c r="L97" s="57" t="s">
        <v>22</v>
      </c>
      <c r="M97" s="58" t="s">
        <v>22</v>
      </c>
    </row>
    <row r="98" ht="24" spans="1:13">
      <c r="A98" s="28">
        <v>8087</v>
      </c>
      <c r="B98" s="67" t="s">
        <v>309</v>
      </c>
      <c r="C98" s="68" t="s">
        <v>310</v>
      </c>
      <c r="D98" s="31">
        <v>1</v>
      </c>
      <c r="E98" s="69" t="s">
        <v>311</v>
      </c>
      <c r="F98" s="69" t="s">
        <v>312</v>
      </c>
      <c r="G98" s="71">
        <v>0</v>
      </c>
      <c r="H98" s="71">
        <v>0</v>
      </c>
      <c r="I98" s="71">
        <v>0</v>
      </c>
      <c r="J98" s="86"/>
      <c r="K98" s="86"/>
      <c r="L98" s="57"/>
      <c r="M98" s="58"/>
    </row>
    <row r="99" ht="24" spans="1:13">
      <c r="A99" s="28">
        <v>8088</v>
      </c>
      <c r="B99" s="67"/>
      <c r="C99" s="68" t="s">
        <v>310</v>
      </c>
      <c r="D99" s="31">
        <v>1</v>
      </c>
      <c r="E99" s="69" t="s">
        <v>313</v>
      </c>
      <c r="F99" s="69" t="s">
        <v>314</v>
      </c>
      <c r="G99" s="71">
        <v>0</v>
      </c>
      <c r="H99" s="71">
        <v>0</v>
      </c>
      <c r="I99" s="71">
        <v>0</v>
      </c>
      <c r="J99" s="86"/>
      <c r="K99" s="86"/>
      <c r="L99" s="57"/>
      <c r="M99" s="58"/>
    </row>
    <row r="100" ht="24" spans="1:13">
      <c r="A100" s="28">
        <v>8089</v>
      </c>
      <c r="B100" s="67"/>
      <c r="C100" s="68" t="s">
        <v>310</v>
      </c>
      <c r="D100" s="31">
        <v>1</v>
      </c>
      <c r="E100" s="69" t="s">
        <v>313</v>
      </c>
      <c r="F100" s="69" t="s">
        <v>315</v>
      </c>
      <c r="G100" s="71">
        <v>0</v>
      </c>
      <c r="H100" s="71">
        <v>0</v>
      </c>
      <c r="I100" s="71">
        <v>0</v>
      </c>
      <c r="J100" s="86"/>
      <c r="K100" s="86"/>
      <c r="L100" s="57"/>
      <c r="M100" s="58"/>
    </row>
    <row r="101" ht="33.75" spans="1:13">
      <c r="A101" s="28">
        <v>8090</v>
      </c>
      <c r="B101" s="67"/>
      <c r="C101" s="68" t="s">
        <v>310</v>
      </c>
      <c r="D101" s="31">
        <v>1</v>
      </c>
      <c r="E101" s="69" t="s">
        <v>316</v>
      </c>
      <c r="F101" s="69" t="s">
        <v>317</v>
      </c>
      <c r="G101" s="71">
        <v>0</v>
      </c>
      <c r="H101" s="71">
        <v>0</v>
      </c>
      <c r="I101" s="71">
        <v>0</v>
      </c>
      <c r="J101" s="86"/>
      <c r="K101" s="86"/>
      <c r="L101" s="57"/>
      <c r="M101" s="58"/>
    </row>
    <row r="102" ht="24" spans="1:13">
      <c r="A102" s="28">
        <v>8091</v>
      </c>
      <c r="B102" s="67"/>
      <c r="C102" s="68" t="s">
        <v>310</v>
      </c>
      <c r="D102" s="31">
        <v>1</v>
      </c>
      <c r="E102" s="69" t="s">
        <v>318</v>
      </c>
      <c r="F102" s="69" t="s">
        <v>319</v>
      </c>
      <c r="G102" s="71">
        <v>0</v>
      </c>
      <c r="H102" s="71">
        <v>0</v>
      </c>
      <c r="I102" s="71">
        <v>0</v>
      </c>
      <c r="J102" s="86"/>
      <c r="K102" s="86"/>
      <c r="L102" s="57"/>
      <c r="M102" s="58"/>
    </row>
    <row r="103" ht="24" spans="1:13">
      <c r="A103" s="28">
        <v>8092</v>
      </c>
      <c r="B103" s="67"/>
      <c r="C103" s="68" t="s">
        <v>320</v>
      </c>
      <c r="D103" s="31">
        <v>1</v>
      </c>
      <c r="E103" s="69" t="s">
        <v>321</v>
      </c>
      <c r="F103" s="69"/>
      <c r="G103" s="71">
        <v>2</v>
      </c>
      <c r="H103" s="71">
        <v>1</v>
      </c>
      <c r="I103" s="71">
        <v>0</v>
      </c>
      <c r="J103" s="82" t="s">
        <v>322</v>
      </c>
      <c r="K103" s="82"/>
      <c r="L103" s="57"/>
      <c r="M103" s="58"/>
    </row>
    <row r="104" ht="24" spans="1:13">
      <c r="A104" s="28">
        <v>8093</v>
      </c>
      <c r="B104" s="67"/>
      <c r="C104" s="68" t="s">
        <v>320</v>
      </c>
      <c r="D104" s="31">
        <v>1</v>
      </c>
      <c r="E104" s="69" t="s">
        <v>323</v>
      </c>
      <c r="F104" s="69"/>
      <c r="G104" s="71">
        <v>1</v>
      </c>
      <c r="H104" s="71">
        <v>1</v>
      </c>
      <c r="I104" s="71">
        <v>0</v>
      </c>
      <c r="J104" s="82" t="s">
        <v>324</v>
      </c>
      <c r="K104" s="82"/>
      <c r="L104" s="57"/>
      <c r="M104" s="58"/>
    </row>
    <row r="105" ht="36" spans="1:13">
      <c r="A105" s="28">
        <v>8094</v>
      </c>
      <c r="B105" s="67"/>
      <c r="C105" s="68" t="s">
        <v>325</v>
      </c>
      <c r="D105" s="31">
        <v>1</v>
      </c>
      <c r="E105" s="69" t="s">
        <v>326</v>
      </c>
      <c r="F105" s="69"/>
      <c r="G105" s="71">
        <v>4</v>
      </c>
      <c r="H105" s="71">
        <v>4</v>
      </c>
      <c r="I105" s="71">
        <v>1</v>
      </c>
      <c r="J105" s="82" t="s">
        <v>327</v>
      </c>
      <c r="K105" s="82"/>
      <c r="L105" s="57" t="s">
        <v>22</v>
      </c>
      <c r="M105" s="58" t="s">
        <v>22</v>
      </c>
    </row>
    <row r="106" ht="36" spans="1:13">
      <c r="A106" s="28">
        <v>8095</v>
      </c>
      <c r="B106" s="67"/>
      <c r="C106" s="68" t="s">
        <v>325</v>
      </c>
      <c r="D106" s="31">
        <v>1</v>
      </c>
      <c r="E106" s="69" t="s">
        <v>328</v>
      </c>
      <c r="F106" s="69" t="s">
        <v>329</v>
      </c>
      <c r="G106" s="71">
        <v>6</v>
      </c>
      <c r="H106" s="71">
        <v>5</v>
      </c>
      <c r="I106" s="71">
        <v>1</v>
      </c>
      <c r="J106" s="82" t="s">
        <v>330</v>
      </c>
      <c r="K106" s="82"/>
      <c r="L106" s="57" t="s">
        <v>22</v>
      </c>
      <c r="M106" s="58" t="s">
        <v>22</v>
      </c>
    </row>
    <row r="107" ht="24" spans="1:13">
      <c r="A107" s="28">
        <v>8096</v>
      </c>
      <c r="B107" s="67"/>
      <c r="C107" s="68" t="s">
        <v>331</v>
      </c>
      <c r="D107" s="31">
        <v>1</v>
      </c>
      <c r="E107" s="69" t="s">
        <v>318</v>
      </c>
      <c r="F107" s="69" t="s">
        <v>319</v>
      </c>
      <c r="G107" s="71">
        <v>0</v>
      </c>
      <c r="H107" s="71">
        <v>0</v>
      </c>
      <c r="I107" s="71">
        <v>0</v>
      </c>
      <c r="J107" s="86"/>
      <c r="K107" s="86"/>
      <c r="L107" s="57"/>
      <c r="M107" s="58"/>
    </row>
    <row r="108" ht="32.25" customHeight="1" spans="1:13">
      <c r="A108" s="28"/>
      <c r="B108" s="67"/>
      <c r="C108" s="68"/>
      <c r="D108" s="31"/>
      <c r="E108" s="69"/>
      <c r="F108" s="69"/>
      <c r="G108" s="71">
        <f>SUM(G78:G107)</f>
        <v>193</v>
      </c>
      <c r="H108" s="71">
        <f t="shared" ref="H108:I108" si="3">SUM(H78:H107)</f>
        <v>159</v>
      </c>
      <c r="I108" s="71">
        <f t="shared" si="3"/>
        <v>17</v>
      </c>
      <c r="J108" s="86"/>
      <c r="K108" s="86"/>
      <c r="L108" s="57"/>
      <c r="M108" s="58"/>
    </row>
    <row r="109" ht="27" customHeight="1" spans="1:13">
      <c r="A109" s="73" t="s">
        <v>332</v>
      </c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63"/>
    </row>
    <row r="110" ht="33.75" spans="1:13">
      <c r="A110" s="74">
        <v>8097</v>
      </c>
      <c r="B110" s="75" t="s">
        <v>333</v>
      </c>
      <c r="C110" s="76" t="s">
        <v>334</v>
      </c>
      <c r="D110" s="34">
        <v>1</v>
      </c>
      <c r="E110" s="76" t="s">
        <v>335</v>
      </c>
      <c r="F110" s="75" t="s">
        <v>336</v>
      </c>
      <c r="G110" s="34">
        <v>1</v>
      </c>
      <c r="H110" s="34">
        <v>1</v>
      </c>
      <c r="I110" s="34">
        <v>1</v>
      </c>
      <c r="J110" s="50" t="s">
        <v>337</v>
      </c>
      <c r="K110" s="50"/>
      <c r="L110" s="59"/>
      <c r="M110" s="58" t="s">
        <v>22</v>
      </c>
    </row>
    <row r="111" ht="33.75" spans="1:13">
      <c r="A111" s="77">
        <v>8098</v>
      </c>
      <c r="B111" s="75"/>
      <c r="C111" s="78" t="s">
        <v>338</v>
      </c>
      <c r="D111" s="22">
        <v>1</v>
      </c>
      <c r="E111" s="78" t="s">
        <v>339</v>
      </c>
      <c r="F111" s="78"/>
      <c r="G111" s="22">
        <v>0</v>
      </c>
      <c r="H111" s="22">
        <v>0</v>
      </c>
      <c r="I111" s="22">
        <v>0</v>
      </c>
      <c r="J111" s="60"/>
      <c r="K111" s="60"/>
      <c r="L111" s="59"/>
      <c r="M111" s="62"/>
    </row>
    <row r="112" ht="45" spans="1:13">
      <c r="A112" s="77">
        <v>8099</v>
      </c>
      <c r="B112" s="75"/>
      <c r="C112" s="78" t="s">
        <v>340</v>
      </c>
      <c r="D112" s="22">
        <v>1</v>
      </c>
      <c r="E112" s="78" t="s">
        <v>341</v>
      </c>
      <c r="F112" s="78"/>
      <c r="G112" s="22">
        <v>2</v>
      </c>
      <c r="H112" s="22">
        <v>0</v>
      </c>
      <c r="I112" s="22">
        <v>0</v>
      </c>
      <c r="J112" s="61"/>
      <c r="K112" s="61"/>
      <c r="L112" s="59"/>
      <c r="M112" s="62"/>
    </row>
    <row r="113" ht="67.5" spans="1:13">
      <c r="A113" s="77">
        <v>8100</v>
      </c>
      <c r="B113" s="75"/>
      <c r="C113" s="78" t="s">
        <v>342</v>
      </c>
      <c r="D113" s="22">
        <v>1</v>
      </c>
      <c r="E113" s="78" t="s">
        <v>343</v>
      </c>
      <c r="F113" s="78"/>
      <c r="G113" s="22">
        <v>7</v>
      </c>
      <c r="H113" s="22">
        <v>6</v>
      </c>
      <c r="I113" s="22">
        <v>1</v>
      </c>
      <c r="J113" s="50" t="s">
        <v>344</v>
      </c>
      <c r="K113" s="50"/>
      <c r="L113" s="57" t="s">
        <v>22</v>
      </c>
      <c r="M113" s="58" t="s">
        <v>22</v>
      </c>
    </row>
    <row r="114" ht="45" spans="1:13">
      <c r="A114" s="77">
        <v>8101</v>
      </c>
      <c r="B114" s="75"/>
      <c r="C114" s="78" t="s">
        <v>345</v>
      </c>
      <c r="D114" s="22">
        <v>1</v>
      </c>
      <c r="E114" s="78" t="s">
        <v>346</v>
      </c>
      <c r="F114" s="78"/>
      <c r="G114" s="22">
        <v>4</v>
      </c>
      <c r="H114" s="22">
        <v>3</v>
      </c>
      <c r="I114" s="22">
        <v>1</v>
      </c>
      <c r="J114" s="50" t="s">
        <v>347</v>
      </c>
      <c r="K114" s="50"/>
      <c r="L114" s="59"/>
      <c r="M114" s="58" t="s">
        <v>22</v>
      </c>
    </row>
    <row r="115" ht="56.25" spans="1:13">
      <c r="A115" s="77">
        <v>8102</v>
      </c>
      <c r="B115" s="75"/>
      <c r="C115" s="78" t="s">
        <v>348</v>
      </c>
      <c r="D115" s="22">
        <v>1</v>
      </c>
      <c r="E115" s="78" t="s">
        <v>349</v>
      </c>
      <c r="F115" s="78"/>
      <c r="G115" s="22">
        <v>9</v>
      </c>
      <c r="H115" s="22">
        <v>6</v>
      </c>
      <c r="I115" s="22">
        <v>1</v>
      </c>
      <c r="J115" s="50" t="s">
        <v>350</v>
      </c>
      <c r="K115" s="50"/>
      <c r="L115" s="57" t="s">
        <v>22</v>
      </c>
      <c r="M115" s="58" t="s">
        <v>22</v>
      </c>
    </row>
    <row r="116" ht="33.75" spans="1:13">
      <c r="A116" s="77">
        <v>8103</v>
      </c>
      <c r="B116" s="75"/>
      <c r="C116" s="78" t="s">
        <v>351</v>
      </c>
      <c r="D116" s="22">
        <v>1</v>
      </c>
      <c r="E116" s="78" t="s">
        <v>352</v>
      </c>
      <c r="F116" s="78" t="s">
        <v>353</v>
      </c>
      <c r="G116" s="22">
        <v>2</v>
      </c>
      <c r="H116" s="22">
        <v>2</v>
      </c>
      <c r="I116" s="22">
        <v>0</v>
      </c>
      <c r="J116" s="50" t="s">
        <v>354</v>
      </c>
      <c r="K116" s="50"/>
      <c r="L116" s="59"/>
      <c r="M116" s="62"/>
    </row>
    <row r="117" s="3" customFormat="1" ht="21.95" customHeight="1" spans="1:13">
      <c r="A117" s="77">
        <v>8104</v>
      </c>
      <c r="B117" s="79" t="s">
        <v>355</v>
      </c>
      <c r="C117" s="78" t="s">
        <v>356</v>
      </c>
      <c r="D117" s="22">
        <v>2</v>
      </c>
      <c r="E117" s="78" t="s">
        <v>313</v>
      </c>
      <c r="F117" s="78"/>
      <c r="G117" s="22">
        <v>3</v>
      </c>
      <c r="H117" s="22">
        <v>2</v>
      </c>
      <c r="I117" s="22">
        <v>2</v>
      </c>
      <c r="J117" s="50" t="s">
        <v>357</v>
      </c>
      <c r="K117" s="50"/>
      <c r="L117" s="59"/>
      <c r="M117" s="58" t="s">
        <v>22</v>
      </c>
    </row>
    <row r="118" s="3" customFormat="1" ht="21.95" customHeight="1" spans="1:13">
      <c r="A118" s="77">
        <v>8105</v>
      </c>
      <c r="B118" s="79"/>
      <c r="C118" s="78"/>
      <c r="D118" s="22">
        <v>1</v>
      </c>
      <c r="E118" s="78" t="s">
        <v>358</v>
      </c>
      <c r="F118" s="78"/>
      <c r="G118" s="22">
        <v>0</v>
      </c>
      <c r="H118" s="22">
        <v>0</v>
      </c>
      <c r="I118" s="22">
        <v>0</v>
      </c>
      <c r="J118" s="60"/>
      <c r="K118" s="60"/>
      <c r="L118" s="59"/>
      <c r="M118" s="62"/>
    </row>
    <row r="119" ht="42" customHeight="1" spans="1:13">
      <c r="A119" s="77">
        <v>8106</v>
      </c>
      <c r="B119" s="79"/>
      <c r="C119" s="78"/>
      <c r="D119" s="22">
        <v>2</v>
      </c>
      <c r="E119" s="78" t="s">
        <v>359</v>
      </c>
      <c r="F119" s="78"/>
      <c r="G119" s="22">
        <v>2</v>
      </c>
      <c r="H119" s="22">
        <v>2</v>
      </c>
      <c r="I119" s="22">
        <v>2</v>
      </c>
      <c r="J119" s="50" t="s">
        <v>360</v>
      </c>
      <c r="K119" s="57" t="s">
        <v>22</v>
      </c>
      <c r="L119" s="87"/>
      <c r="M119" s="58" t="s">
        <v>22</v>
      </c>
    </row>
    <row r="120" ht="53.1" customHeight="1" spans="1:13">
      <c r="A120" s="77">
        <v>8107</v>
      </c>
      <c r="B120" s="79"/>
      <c r="C120" s="78"/>
      <c r="D120" s="22">
        <v>2</v>
      </c>
      <c r="E120" s="78" t="s">
        <v>361</v>
      </c>
      <c r="F120" s="78" t="s">
        <v>362</v>
      </c>
      <c r="G120" s="22">
        <v>3</v>
      </c>
      <c r="H120" s="22">
        <v>3</v>
      </c>
      <c r="I120" s="22">
        <v>1</v>
      </c>
      <c r="J120" s="50" t="s">
        <v>363</v>
      </c>
      <c r="K120" s="50"/>
      <c r="L120" s="57" t="s">
        <v>22</v>
      </c>
      <c r="M120" s="58" t="s">
        <v>22</v>
      </c>
    </row>
    <row r="121" ht="53.1" customHeight="1" spans="1:13">
      <c r="A121" s="77">
        <v>8108</v>
      </c>
      <c r="B121" s="79"/>
      <c r="C121" s="78" t="s">
        <v>364</v>
      </c>
      <c r="D121" s="22">
        <v>1</v>
      </c>
      <c r="E121" s="78" t="s">
        <v>365</v>
      </c>
      <c r="F121" s="78"/>
      <c r="G121" s="22">
        <v>6</v>
      </c>
      <c r="H121" s="22">
        <v>6</v>
      </c>
      <c r="I121" s="22">
        <v>1</v>
      </c>
      <c r="J121" s="50" t="s">
        <v>366</v>
      </c>
      <c r="K121" s="50"/>
      <c r="L121" s="57" t="s">
        <v>22</v>
      </c>
      <c r="M121" s="58" t="s">
        <v>22</v>
      </c>
    </row>
    <row r="122" ht="63.95" customHeight="1" spans="1:13">
      <c r="A122" s="77">
        <v>8109</v>
      </c>
      <c r="B122" s="79"/>
      <c r="C122" s="78" t="s">
        <v>367</v>
      </c>
      <c r="D122" s="22">
        <v>5</v>
      </c>
      <c r="E122" s="78" t="s">
        <v>368</v>
      </c>
      <c r="F122" s="78" t="s">
        <v>369</v>
      </c>
      <c r="G122" s="22">
        <v>12</v>
      </c>
      <c r="H122" s="22">
        <v>12</v>
      </c>
      <c r="I122" s="22">
        <v>4</v>
      </c>
      <c r="J122" s="50" t="s">
        <v>370</v>
      </c>
      <c r="K122" s="50"/>
      <c r="L122" s="57" t="s">
        <v>22</v>
      </c>
      <c r="M122" s="58" t="s">
        <v>22</v>
      </c>
    </row>
    <row r="123" ht="33.95" customHeight="1" spans="1:13">
      <c r="A123" s="77">
        <v>8110</v>
      </c>
      <c r="B123" s="79"/>
      <c r="C123" s="78" t="s">
        <v>371</v>
      </c>
      <c r="D123" s="22">
        <v>2</v>
      </c>
      <c r="E123" s="78" t="s">
        <v>372</v>
      </c>
      <c r="F123" s="78" t="s">
        <v>373</v>
      </c>
      <c r="G123" s="22">
        <v>0</v>
      </c>
      <c r="H123" s="22">
        <v>0</v>
      </c>
      <c r="I123" s="22">
        <v>0</v>
      </c>
      <c r="J123" s="60"/>
      <c r="K123" s="60"/>
      <c r="L123" s="59"/>
      <c r="M123" s="62"/>
    </row>
    <row r="124" ht="42" customHeight="1" spans="1:13">
      <c r="A124" s="77">
        <v>8111</v>
      </c>
      <c r="B124" s="79"/>
      <c r="C124" s="78"/>
      <c r="D124" s="22">
        <v>1</v>
      </c>
      <c r="E124" s="78" t="s">
        <v>154</v>
      </c>
      <c r="F124" s="78" t="s">
        <v>373</v>
      </c>
      <c r="G124" s="22">
        <v>0</v>
      </c>
      <c r="H124" s="22">
        <v>0</v>
      </c>
      <c r="I124" s="22">
        <v>0</v>
      </c>
      <c r="J124" s="60"/>
      <c r="K124" s="60"/>
      <c r="L124" s="59"/>
      <c r="M124" s="62"/>
    </row>
    <row r="125" ht="48" customHeight="1" spans="1:13">
      <c r="A125" s="77">
        <v>8112</v>
      </c>
      <c r="B125" s="79"/>
      <c r="C125" s="78"/>
      <c r="D125" s="22">
        <v>1</v>
      </c>
      <c r="E125" s="78" t="s">
        <v>374</v>
      </c>
      <c r="F125" s="78" t="s">
        <v>373</v>
      </c>
      <c r="G125" s="22">
        <v>4</v>
      </c>
      <c r="H125" s="22">
        <v>4</v>
      </c>
      <c r="I125" s="22">
        <v>1</v>
      </c>
      <c r="J125" s="50" t="s">
        <v>375</v>
      </c>
      <c r="K125" s="50"/>
      <c r="L125" s="57" t="s">
        <v>22</v>
      </c>
      <c r="M125" s="58" t="s">
        <v>22</v>
      </c>
    </row>
    <row r="126" spans="1:13">
      <c r="A126" s="77">
        <v>8113</v>
      </c>
      <c r="B126" s="79" t="s">
        <v>376</v>
      </c>
      <c r="C126" s="78" t="s">
        <v>377</v>
      </c>
      <c r="D126" s="22">
        <v>1</v>
      </c>
      <c r="E126" s="78" t="s">
        <v>378</v>
      </c>
      <c r="F126" s="78" t="s">
        <v>379</v>
      </c>
      <c r="G126" s="22">
        <v>1</v>
      </c>
      <c r="H126" s="22">
        <v>1</v>
      </c>
      <c r="I126" s="22">
        <v>1</v>
      </c>
      <c r="J126" s="50" t="s">
        <v>380</v>
      </c>
      <c r="K126" s="50"/>
      <c r="L126" s="59"/>
      <c r="M126" s="58" t="s">
        <v>22</v>
      </c>
    </row>
    <row r="127" spans="1:13">
      <c r="A127" s="77">
        <v>8114</v>
      </c>
      <c r="B127" s="79"/>
      <c r="C127" s="78"/>
      <c r="D127" s="22">
        <v>1</v>
      </c>
      <c r="E127" s="78" t="s">
        <v>381</v>
      </c>
      <c r="F127" s="78" t="s">
        <v>379</v>
      </c>
      <c r="G127" s="22">
        <v>2</v>
      </c>
      <c r="H127" s="22">
        <v>0</v>
      </c>
      <c r="I127" s="22">
        <v>0</v>
      </c>
      <c r="J127" s="61"/>
      <c r="K127" s="61"/>
      <c r="L127" s="59"/>
      <c r="M127" s="62"/>
    </row>
    <row r="128" spans="1:13">
      <c r="A128" s="77">
        <v>8115</v>
      </c>
      <c r="B128" s="79"/>
      <c r="C128" s="78"/>
      <c r="D128" s="22">
        <v>1</v>
      </c>
      <c r="E128" s="78" t="s">
        <v>382</v>
      </c>
      <c r="F128" s="78" t="s">
        <v>379</v>
      </c>
      <c r="G128" s="22">
        <v>1</v>
      </c>
      <c r="H128" s="22">
        <v>1</v>
      </c>
      <c r="I128" s="22">
        <v>1</v>
      </c>
      <c r="J128" s="50" t="s">
        <v>383</v>
      </c>
      <c r="K128" s="50"/>
      <c r="L128" s="59"/>
      <c r="M128" s="58" t="s">
        <v>22</v>
      </c>
    </row>
    <row r="129" spans="1:13">
      <c r="A129" s="77">
        <v>8116</v>
      </c>
      <c r="B129" s="79"/>
      <c r="C129" s="78"/>
      <c r="D129" s="22">
        <v>1</v>
      </c>
      <c r="E129" s="78" t="s">
        <v>384</v>
      </c>
      <c r="F129" s="78" t="s">
        <v>379</v>
      </c>
      <c r="G129" s="22">
        <v>1</v>
      </c>
      <c r="H129" s="22">
        <v>1</v>
      </c>
      <c r="I129" s="22">
        <v>1</v>
      </c>
      <c r="J129" s="50" t="s">
        <v>385</v>
      </c>
      <c r="K129" s="50"/>
      <c r="L129" s="59"/>
      <c r="M129" s="58" t="s">
        <v>22</v>
      </c>
    </row>
    <row r="130" spans="1:13">
      <c r="A130" s="77">
        <v>8117</v>
      </c>
      <c r="B130" s="79"/>
      <c r="C130" s="78"/>
      <c r="D130" s="22">
        <v>1</v>
      </c>
      <c r="E130" s="78" t="s">
        <v>386</v>
      </c>
      <c r="F130" s="78" t="s">
        <v>379</v>
      </c>
      <c r="G130" s="22">
        <v>2</v>
      </c>
      <c r="H130" s="22">
        <v>1</v>
      </c>
      <c r="I130" s="22">
        <v>1</v>
      </c>
      <c r="J130" s="50" t="s">
        <v>387</v>
      </c>
      <c r="K130" s="50"/>
      <c r="L130" s="59"/>
      <c r="M130" s="58" t="s">
        <v>22</v>
      </c>
    </row>
    <row r="131" ht="33.75" spans="1:13">
      <c r="A131" s="77">
        <v>8118</v>
      </c>
      <c r="B131" s="79"/>
      <c r="C131" s="78" t="s">
        <v>388</v>
      </c>
      <c r="D131" s="22">
        <v>1</v>
      </c>
      <c r="E131" s="78" t="s">
        <v>389</v>
      </c>
      <c r="F131" s="78" t="s">
        <v>390</v>
      </c>
      <c r="G131" s="22">
        <v>3</v>
      </c>
      <c r="H131" s="22">
        <v>3</v>
      </c>
      <c r="I131" s="22">
        <v>1</v>
      </c>
      <c r="J131" s="50" t="s">
        <v>391</v>
      </c>
      <c r="K131" s="50"/>
      <c r="L131" s="57" t="s">
        <v>22</v>
      </c>
      <c r="M131" s="58" t="s">
        <v>22</v>
      </c>
    </row>
    <row r="132" ht="22.5" spans="1:13">
      <c r="A132" s="77">
        <v>8119</v>
      </c>
      <c r="B132" s="79"/>
      <c r="C132" s="78" t="s">
        <v>392</v>
      </c>
      <c r="D132" s="22">
        <v>1</v>
      </c>
      <c r="E132" s="78" t="s">
        <v>393</v>
      </c>
      <c r="F132" s="78" t="s">
        <v>394</v>
      </c>
      <c r="G132" s="22">
        <v>2</v>
      </c>
      <c r="H132" s="22">
        <v>1</v>
      </c>
      <c r="I132" s="22">
        <v>0</v>
      </c>
      <c r="J132" s="50" t="s">
        <v>395</v>
      </c>
      <c r="K132" s="50"/>
      <c r="L132" s="59"/>
      <c r="M132" s="62"/>
    </row>
    <row r="133" ht="33.75" spans="1:13">
      <c r="A133" s="77">
        <v>8120</v>
      </c>
      <c r="B133" s="79"/>
      <c r="C133" s="78" t="s">
        <v>396</v>
      </c>
      <c r="D133" s="22">
        <v>1</v>
      </c>
      <c r="E133" s="78" t="s">
        <v>397</v>
      </c>
      <c r="F133" s="78" t="s">
        <v>390</v>
      </c>
      <c r="G133" s="22">
        <v>0</v>
      </c>
      <c r="H133" s="22">
        <v>0</v>
      </c>
      <c r="I133" s="22">
        <v>0</v>
      </c>
      <c r="J133" s="60"/>
      <c r="K133" s="60"/>
      <c r="L133" s="59"/>
      <c r="M133" s="62"/>
    </row>
    <row r="134" ht="51" customHeight="1" spans="1:13">
      <c r="A134" s="77">
        <v>8121</v>
      </c>
      <c r="B134" s="79" t="s">
        <v>376</v>
      </c>
      <c r="C134" s="78" t="s">
        <v>396</v>
      </c>
      <c r="D134" s="22">
        <v>1</v>
      </c>
      <c r="E134" s="78" t="s">
        <v>398</v>
      </c>
      <c r="F134" s="78" t="s">
        <v>390</v>
      </c>
      <c r="G134" s="22">
        <v>2</v>
      </c>
      <c r="H134" s="22">
        <v>0</v>
      </c>
      <c r="I134" s="22">
        <v>0</v>
      </c>
      <c r="J134" s="61"/>
      <c r="K134" s="61"/>
      <c r="L134" s="59"/>
      <c r="M134" s="62"/>
    </row>
    <row r="135" ht="57.95" customHeight="1" spans="1:13">
      <c r="A135" s="77">
        <v>8122</v>
      </c>
      <c r="B135" s="79"/>
      <c r="C135" s="78" t="s">
        <v>399</v>
      </c>
      <c r="D135" s="22">
        <v>1</v>
      </c>
      <c r="E135" s="78" t="s">
        <v>400</v>
      </c>
      <c r="F135" s="78" t="s">
        <v>401</v>
      </c>
      <c r="G135" s="22">
        <v>4</v>
      </c>
      <c r="H135" s="22">
        <v>3</v>
      </c>
      <c r="I135" s="22">
        <v>1</v>
      </c>
      <c r="J135" s="50" t="s">
        <v>402</v>
      </c>
      <c r="K135" s="50"/>
      <c r="L135" s="57" t="s">
        <v>22</v>
      </c>
      <c r="M135" s="58" t="s">
        <v>22</v>
      </c>
    </row>
    <row r="136" ht="66" customHeight="1" spans="1:13">
      <c r="A136" s="77">
        <v>8123</v>
      </c>
      <c r="B136" s="79" t="s">
        <v>403</v>
      </c>
      <c r="C136" s="78" t="s">
        <v>404</v>
      </c>
      <c r="D136" s="22">
        <v>1</v>
      </c>
      <c r="E136" s="78" t="s">
        <v>405</v>
      </c>
      <c r="F136" s="78"/>
      <c r="G136" s="22">
        <v>18</v>
      </c>
      <c r="H136" s="22">
        <v>13</v>
      </c>
      <c r="I136" s="22">
        <v>1</v>
      </c>
      <c r="J136" s="50" t="s">
        <v>406</v>
      </c>
      <c r="K136" s="50"/>
      <c r="L136" s="57" t="s">
        <v>22</v>
      </c>
      <c r="M136" s="58" t="s">
        <v>22</v>
      </c>
    </row>
    <row r="137" ht="60" customHeight="1" spans="1:13">
      <c r="A137" s="77">
        <v>8124</v>
      </c>
      <c r="B137" s="79" t="s">
        <v>407</v>
      </c>
      <c r="C137" s="78" t="s">
        <v>408</v>
      </c>
      <c r="D137" s="22">
        <v>1</v>
      </c>
      <c r="E137" s="78" t="s">
        <v>409</v>
      </c>
      <c r="F137" s="78"/>
      <c r="G137" s="22">
        <v>18</v>
      </c>
      <c r="H137" s="22">
        <v>16</v>
      </c>
      <c r="I137" s="22">
        <v>1</v>
      </c>
      <c r="J137" s="50" t="s">
        <v>410</v>
      </c>
      <c r="K137" s="50"/>
      <c r="L137" s="57" t="s">
        <v>22</v>
      </c>
      <c r="M137" s="58" t="s">
        <v>22</v>
      </c>
    </row>
    <row r="138" ht="48" customHeight="1" spans="1:13">
      <c r="A138" s="77">
        <v>8125</v>
      </c>
      <c r="B138" s="79"/>
      <c r="C138" s="78"/>
      <c r="D138" s="22">
        <v>1</v>
      </c>
      <c r="E138" s="78" t="s">
        <v>411</v>
      </c>
      <c r="F138" s="78" t="s">
        <v>412</v>
      </c>
      <c r="G138" s="22">
        <v>9</v>
      </c>
      <c r="H138" s="22">
        <v>6</v>
      </c>
      <c r="I138" s="22">
        <v>1</v>
      </c>
      <c r="J138" s="50" t="s">
        <v>413</v>
      </c>
      <c r="K138" s="50"/>
      <c r="L138" s="57" t="s">
        <v>22</v>
      </c>
      <c r="M138" s="58" t="s">
        <v>22</v>
      </c>
    </row>
    <row r="139" ht="27" customHeight="1" spans="1:13">
      <c r="A139" s="77">
        <v>8126</v>
      </c>
      <c r="B139" s="79" t="s">
        <v>414</v>
      </c>
      <c r="C139" s="78" t="s">
        <v>415</v>
      </c>
      <c r="D139" s="22">
        <v>1</v>
      </c>
      <c r="E139" s="78" t="s">
        <v>416</v>
      </c>
      <c r="F139" s="78" t="s">
        <v>417</v>
      </c>
      <c r="G139" s="22">
        <v>4</v>
      </c>
      <c r="H139" s="22">
        <v>3</v>
      </c>
      <c r="I139" s="22">
        <v>1</v>
      </c>
      <c r="J139" s="50" t="s">
        <v>418</v>
      </c>
      <c r="K139" s="50"/>
      <c r="L139" s="57" t="s">
        <v>22</v>
      </c>
      <c r="M139" s="58" t="s">
        <v>22</v>
      </c>
    </row>
    <row r="140" ht="48" customHeight="1" spans="1:13">
      <c r="A140" s="77">
        <v>8127</v>
      </c>
      <c r="B140" s="79"/>
      <c r="C140" s="78"/>
      <c r="D140" s="22">
        <v>1</v>
      </c>
      <c r="E140" s="78" t="s">
        <v>419</v>
      </c>
      <c r="F140" s="78" t="s">
        <v>417</v>
      </c>
      <c r="G140" s="22">
        <v>5</v>
      </c>
      <c r="H140" s="22">
        <v>5</v>
      </c>
      <c r="I140" s="22">
        <v>1</v>
      </c>
      <c r="J140" s="50" t="s">
        <v>420</v>
      </c>
      <c r="K140" s="50"/>
      <c r="L140" s="57" t="s">
        <v>22</v>
      </c>
      <c r="M140" s="58" t="s">
        <v>22</v>
      </c>
    </row>
    <row r="141" ht="81" customHeight="1" spans="1:13">
      <c r="A141" s="77">
        <v>8128</v>
      </c>
      <c r="B141" s="79" t="s">
        <v>421</v>
      </c>
      <c r="C141" s="78" t="s">
        <v>422</v>
      </c>
      <c r="D141" s="22">
        <v>1</v>
      </c>
      <c r="E141" s="78" t="s">
        <v>423</v>
      </c>
      <c r="F141" s="78"/>
      <c r="G141" s="22">
        <v>7</v>
      </c>
      <c r="H141" s="22">
        <v>5</v>
      </c>
      <c r="I141" s="22">
        <v>1</v>
      </c>
      <c r="J141" s="50" t="s">
        <v>424</v>
      </c>
      <c r="K141" s="50"/>
      <c r="L141" s="57" t="s">
        <v>22</v>
      </c>
      <c r="M141" s="58" t="s">
        <v>22</v>
      </c>
    </row>
    <row r="142" ht="45" spans="1:13">
      <c r="A142" s="77">
        <v>8129</v>
      </c>
      <c r="B142" s="79" t="s">
        <v>425</v>
      </c>
      <c r="C142" s="78" t="s">
        <v>426</v>
      </c>
      <c r="D142" s="22">
        <v>1</v>
      </c>
      <c r="E142" s="78" t="s">
        <v>427</v>
      </c>
      <c r="F142" s="78"/>
      <c r="G142" s="22">
        <v>4</v>
      </c>
      <c r="H142" s="22">
        <v>3</v>
      </c>
      <c r="I142" s="22">
        <v>1</v>
      </c>
      <c r="J142" s="50" t="s">
        <v>428</v>
      </c>
      <c r="K142" s="50"/>
      <c r="L142" s="57" t="s">
        <v>22</v>
      </c>
      <c r="M142" s="58" t="s">
        <v>22</v>
      </c>
    </row>
    <row r="143" ht="24" spans="1:13">
      <c r="A143" s="77">
        <v>8130</v>
      </c>
      <c r="B143" s="79" t="s">
        <v>429</v>
      </c>
      <c r="C143" s="78" t="s">
        <v>430</v>
      </c>
      <c r="D143" s="22">
        <v>1</v>
      </c>
      <c r="E143" s="78" t="s">
        <v>431</v>
      </c>
      <c r="F143" s="78"/>
      <c r="G143" s="22">
        <v>9</v>
      </c>
      <c r="H143" s="22">
        <v>8</v>
      </c>
      <c r="I143" s="22">
        <v>1</v>
      </c>
      <c r="J143" s="50" t="s">
        <v>432</v>
      </c>
      <c r="K143" s="50"/>
      <c r="L143" s="57" t="s">
        <v>22</v>
      </c>
      <c r="M143" s="58" t="s">
        <v>22</v>
      </c>
    </row>
    <row r="144" ht="39.95" customHeight="1" spans="1:13">
      <c r="A144" s="77">
        <v>8131</v>
      </c>
      <c r="B144" s="79" t="s">
        <v>433</v>
      </c>
      <c r="C144" s="78" t="s">
        <v>434</v>
      </c>
      <c r="D144" s="22">
        <v>1</v>
      </c>
      <c r="E144" s="78" t="s">
        <v>435</v>
      </c>
      <c r="F144" s="78"/>
      <c r="G144" s="22">
        <v>0</v>
      </c>
      <c r="H144" s="22">
        <v>0</v>
      </c>
      <c r="I144" s="22">
        <v>0</v>
      </c>
      <c r="J144" s="60"/>
      <c r="K144" s="60"/>
      <c r="L144" s="59"/>
      <c r="M144" s="62"/>
    </row>
    <row r="145" ht="27" customHeight="1" spans="1:13">
      <c r="A145" s="77">
        <v>8132</v>
      </c>
      <c r="B145" s="79" t="s">
        <v>436</v>
      </c>
      <c r="C145" s="78" t="s">
        <v>437</v>
      </c>
      <c r="D145" s="22">
        <v>1</v>
      </c>
      <c r="E145" s="78" t="s">
        <v>438</v>
      </c>
      <c r="F145" s="78"/>
      <c r="G145" s="22">
        <v>4</v>
      </c>
      <c r="H145" s="22">
        <v>3</v>
      </c>
      <c r="I145" s="22">
        <v>1</v>
      </c>
      <c r="J145" s="50" t="s">
        <v>439</v>
      </c>
      <c r="K145" s="50"/>
      <c r="L145" s="57" t="s">
        <v>22</v>
      </c>
      <c r="M145" s="58" t="s">
        <v>22</v>
      </c>
    </row>
    <row r="146" ht="27" customHeight="1" spans="1:13">
      <c r="A146" s="77">
        <v>8133</v>
      </c>
      <c r="B146" s="79"/>
      <c r="C146" s="78" t="s">
        <v>440</v>
      </c>
      <c r="D146" s="22">
        <v>1</v>
      </c>
      <c r="E146" s="78" t="s">
        <v>441</v>
      </c>
      <c r="F146" s="78"/>
      <c r="G146" s="22">
        <v>1</v>
      </c>
      <c r="H146" s="22">
        <v>1</v>
      </c>
      <c r="I146" s="22">
        <v>0</v>
      </c>
      <c r="J146" s="50" t="s">
        <v>442</v>
      </c>
      <c r="K146" s="50"/>
      <c r="L146" s="59"/>
      <c r="M146" s="62"/>
    </row>
    <row r="147" ht="24" spans="1:13">
      <c r="A147" s="77">
        <v>8134</v>
      </c>
      <c r="B147" s="79" t="s">
        <v>443</v>
      </c>
      <c r="C147" s="78" t="s">
        <v>444</v>
      </c>
      <c r="D147" s="22">
        <v>1</v>
      </c>
      <c r="E147" s="78" t="s">
        <v>445</v>
      </c>
      <c r="F147" s="78"/>
      <c r="G147" s="22">
        <v>8</v>
      </c>
      <c r="H147" s="22">
        <v>6</v>
      </c>
      <c r="I147" s="22">
        <v>1</v>
      </c>
      <c r="J147" s="50" t="s">
        <v>446</v>
      </c>
      <c r="K147" s="50"/>
      <c r="L147" s="57" t="s">
        <v>22</v>
      </c>
      <c r="M147" s="58" t="s">
        <v>22</v>
      </c>
    </row>
    <row r="148" ht="81" customHeight="1" spans="1:13">
      <c r="A148" s="77">
        <v>8135</v>
      </c>
      <c r="B148" s="79"/>
      <c r="C148" s="78" t="s">
        <v>447</v>
      </c>
      <c r="D148" s="22">
        <v>1</v>
      </c>
      <c r="E148" s="78" t="s">
        <v>448</v>
      </c>
      <c r="F148" s="78"/>
      <c r="G148" s="22">
        <v>30</v>
      </c>
      <c r="H148" s="22">
        <v>28</v>
      </c>
      <c r="I148" s="22">
        <v>1</v>
      </c>
      <c r="J148" s="50" t="s">
        <v>449</v>
      </c>
      <c r="K148" s="50"/>
      <c r="L148" s="57" t="s">
        <v>22</v>
      </c>
      <c r="M148" s="58" t="s">
        <v>22</v>
      </c>
    </row>
    <row r="149" ht="33.75" spans="1:13">
      <c r="A149" s="77">
        <v>8136</v>
      </c>
      <c r="B149" s="79" t="s">
        <v>450</v>
      </c>
      <c r="C149" s="78" t="s">
        <v>451</v>
      </c>
      <c r="D149" s="22">
        <v>1</v>
      </c>
      <c r="E149" s="78" t="s">
        <v>452</v>
      </c>
      <c r="F149" s="78" t="s">
        <v>453</v>
      </c>
      <c r="G149" s="22">
        <v>9</v>
      </c>
      <c r="H149" s="22">
        <v>9</v>
      </c>
      <c r="I149" s="22">
        <v>1</v>
      </c>
      <c r="J149" s="50" t="s">
        <v>454</v>
      </c>
      <c r="K149" s="50"/>
      <c r="L149" s="57" t="s">
        <v>22</v>
      </c>
      <c r="M149" s="58" t="s">
        <v>22</v>
      </c>
    </row>
    <row r="150" ht="33.75" spans="1:13">
      <c r="A150" s="77">
        <v>8137</v>
      </c>
      <c r="B150" s="79"/>
      <c r="C150" s="78"/>
      <c r="D150" s="22">
        <v>1</v>
      </c>
      <c r="E150" s="78" t="s">
        <v>455</v>
      </c>
      <c r="F150" s="78" t="s">
        <v>453</v>
      </c>
      <c r="G150" s="22">
        <v>3</v>
      </c>
      <c r="H150" s="22">
        <v>2</v>
      </c>
      <c r="I150" s="22">
        <v>0</v>
      </c>
      <c r="J150" s="50" t="s">
        <v>456</v>
      </c>
      <c r="K150" s="50"/>
      <c r="L150" s="59"/>
      <c r="M150" s="62"/>
    </row>
    <row r="151" ht="56.25" spans="1:13">
      <c r="A151" s="77">
        <v>8138</v>
      </c>
      <c r="B151" s="79" t="s">
        <v>457</v>
      </c>
      <c r="C151" s="78" t="s">
        <v>458</v>
      </c>
      <c r="D151" s="22">
        <v>1</v>
      </c>
      <c r="E151" s="78" t="s">
        <v>459</v>
      </c>
      <c r="F151" s="78" t="s">
        <v>460</v>
      </c>
      <c r="G151" s="22">
        <v>6</v>
      </c>
      <c r="H151" s="22">
        <v>4</v>
      </c>
      <c r="I151" s="22">
        <v>1</v>
      </c>
      <c r="J151" s="50" t="s">
        <v>461</v>
      </c>
      <c r="K151" s="50"/>
      <c r="L151" s="57" t="s">
        <v>22</v>
      </c>
      <c r="M151" s="58" t="s">
        <v>22</v>
      </c>
    </row>
    <row r="152" ht="33.75" spans="1:13">
      <c r="A152" s="77">
        <v>8139</v>
      </c>
      <c r="B152" s="79" t="s">
        <v>462</v>
      </c>
      <c r="C152" s="78" t="s">
        <v>463</v>
      </c>
      <c r="D152" s="22">
        <v>1</v>
      </c>
      <c r="E152" s="78" t="s">
        <v>464</v>
      </c>
      <c r="F152" s="78" t="s">
        <v>465</v>
      </c>
      <c r="G152" s="22">
        <v>11</v>
      </c>
      <c r="H152" s="22">
        <v>0</v>
      </c>
      <c r="I152" s="22">
        <v>0</v>
      </c>
      <c r="J152" s="61"/>
      <c r="K152" s="61"/>
      <c r="L152" s="59"/>
      <c r="M152" s="62"/>
    </row>
    <row r="153" ht="37.5" spans="1:13">
      <c r="A153" s="77">
        <v>8140</v>
      </c>
      <c r="B153" s="79" t="s">
        <v>466</v>
      </c>
      <c r="C153" s="78" t="s">
        <v>467</v>
      </c>
      <c r="D153" s="22">
        <v>1</v>
      </c>
      <c r="E153" s="78" t="s">
        <v>468</v>
      </c>
      <c r="F153" s="78"/>
      <c r="G153" s="22">
        <v>11</v>
      </c>
      <c r="H153" s="22">
        <v>11</v>
      </c>
      <c r="I153" s="22">
        <v>1</v>
      </c>
      <c r="J153" s="50" t="s">
        <v>469</v>
      </c>
      <c r="K153" s="50"/>
      <c r="L153" s="57" t="s">
        <v>22</v>
      </c>
      <c r="M153" s="58" t="s">
        <v>22</v>
      </c>
    </row>
    <row r="154" ht="33.75" spans="1:13">
      <c r="A154" s="77">
        <v>8141</v>
      </c>
      <c r="B154" s="79" t="s">
        <v>470</v>
      </c>
      <c r="C154" s="78" t="s">
        <v>471</v>
      </c>
      <c r="D154" s="22">
        <v>1</v>
      </c>
      <c r="E154" s="78" t="s">
        <v>472</v>
      </c>
      <c r="F154" s="78"/>
      <c r="G154" s="22">
        <v>10</v>
      </c>
      <c r="H154" s="22">
        <v>7</v>
      </c>
      <c r="I154" s="22">
        <v>1</v>
      </c>
      <c r="J154" s="50" t="s">
        <v>473</v>
      </c>
      <c r="K154" s="50"/>
      <c r="L154" s="57" t="s">
        <v>22</v>
      </c>
      <c r="M154" s="58" t="s">
        <v>22</v>
      </c>
    </row>
    <row r="155" ht="72" spans="1:13">
      <c r="A155" s="77">
        <v>8142</v>
      </c>
      <c r="B155" s="79" t="s">
        <v>474</v>
      </c>
      <c r="C155" s="78" t="s">
        <v>475</v>
      </c>
      <c r="D155" s="22">
        <v>1</v>
      </c>
      <c r="E155" s="78" t="s">
        <v>476</v>
      </c>
      <c r="F155" s="78"/>
      <c r="G155" s="22">
        <v>33</v>
      </c>
      <c r="H155" s="22">
        <v>30</v>
      </c>
      <c r="I155" s="22">
        <v>1</v>
      </c>
      <c r="J155" s="50" t="s">
        <v>477</v>
      </c>
      <c r="K155" s="50"/>
      <c r="L155" s="57" t="s">
        <v>22</v>
      </c>
      <c r="M155" s="58" t="s">
        <v>22</v>
      </c>
    </row>
    <row r="156" ht="57.95" customHeight="1" spans="1:13">
      <c r="A156" s="77">
        <v>8143</v>
      </c>
      <c r="B156" s="79"/>
      <c r="C156" s="78"/>
      <c r="D156" s="22">
        <v>1</v>
      </c>
      <c r="E156" s="78" t="s">
        <v>478</v>
      </c>
      <c r="F156" s="78"/>
      <c r="G156" s="22">
        <v>5</v>
      </c>
      <c r="H156" s="22">
        <v>4</v>
      </c>
      <c r="I156" s="22">
        <v>1</v>
      </c>
      <c r="J156" s="50" t="s">
        <v>479</v>
      </c>
      <c r="K156" s="50"/>
      <c r="L156" s="57" t="s">
        <v>22</v>
      </c>
      <c r="M156" s="58" t="s">
        <v>22</v>
      </c>
    </row>
    <row r="157" ht="42" customHeight="1" spans="1:13">
      <c r="A157" s="77">
        <v>8144</v>
      </c>
      <c r="B157" s="79" t="s">
        <v>480</v>
      </c>
      <c r="C157" s="78" t="s">
        <v>481</v>
      </c>
      <c r="D157" s="22">
        <v>1</v>
      </c>
      <c r="E157" s="78" t="s">
        <v>482</v>
      </c>
      <c r="F157" s="78"/>
      <c r="G157" s="22">
        <v>16</v>
      </c>
      <c r="H157" s="22">
        <v>15</v>
      </c>
      <c r="I157" s="22">
        <v>1</v>
      </c>
      <c r="J157" s="50" t="s">
        <v>483</v>
      </c>
      <c r="K157" s="50"/>
      <c r="L157" s="57" t="s">
        <v>22</v>
      </c>
      <c r="M157" s="58" t="s">
        <v>22</v>
      </c>
    </row>
    <row r="158" ht="48" customHeight="1" spans="1:13">
      <c r="A158" s="77">
        <v>8145</v>
      </c>
      <c r="B158" s="79"/>
      <c r="C158" s="78" t="s">
        <v>484</v>
      </c>
      <c r="D158" s="22">
        <v>1</v>
      </c>
      <c r="E158" s="78" t="s">
        <v>485</v>
      </c>
      <c r="F158" s="78"/>
      <c r="G158" s="22">
        <v>18</v>
      </c>
      <c r="H158" s="22">
        <v>14</v>
      </c>
      <c r="I158" s="22">
        <v>1</v>
      </c>
      <c r="J158" s="50" t="s">
        <v>486</v>
      </c>
      <c r="K158" s="50"/>
      <c r="L158" s="57" t="s">
        <v>22</v>
      </c>
      <c r="M158" s="58" t="s">
        <v>22</v>
      </c>
    </row>
    <row r="159" ht="42" customHeight="1" spans="1:13">
      <c r="A159" s="77">
        <v>8146</v>
      </c>
      <c r="B159" s="79"/>
      <c r="C159" s="78" t="s">
        <v>487</v>
      </c>
      <c r="D159" s="22">
        <v>1</v>
      </c>
      <c r="E159" s="78" t="s">
        <v>488</v>
      </c>
      <c r="F159" s="78"/>
      <c r="G159" s="22">
        <v>11</v>
      </c>
      <c r="H159" s="22">
        <v>11</v>
      </c>
      <c r="I159" s="22">
        <v>1</v>
      </c>
      <c r="J159" s="50" t="s">
        <v>489</v>
      </c>
      <c r="K159" s="50"/>
      <c r="L159" s="57" t="s">
        <v>22</v>
      </c>
      <c r="M159" s="58" t="s">
        <v>22</v>
      </c>
    </row>
    <row r="160" ht="42.95" customHeight="1" spans="1:13">
      <c r="A160" s="77">
        <v>8147</v>
      </c>
      <c r="B160" s="79" t="s">
        <v>490</v>
      </c>
      <c r="C160" s="78" t="s">
        <v>491</v>
      </c>
      <c r="D160" s="22">
        <v>1</v>
      </c>
      <c r="E160" s="78" t="s">
        <v>492</v>
      </c>
      <c r="F160" s="78"/>
      <c r="G160" s="22">
        <v>12</v>
      </c>
      <c r="H160" s="22">
        <v>12</v>
      </c>
      <c r="I160" s="22">
        <v>1</v>
      </c>
      <c r="J160" s="50" t="s">
        <v>493</v>
      </c>
      <c r="K160" s="50"/>
      <c r="L160" s="57" t="s">
        <v>22</v>
      </c>
      <c r="M160" s="58" t="s">
        <v>22</v>
      </c>
    </row>
    <row r="161" ht="30.95" customHeight="1" spans="1:13">
      <c r="A161" s="77">
        <v>8148</v>
      </c>
      <c r="B161" s="79" t="s">
        <v>494</v>
      </c>
      <c r="C161" s="78" t="s">
        <v>495</v>
      </c>
      <c r="D161" s="22">
        <v>1</v>
      </c>
      <c r="E161" s="78" t="s">
        <v>496</v>
      </c>
      <c r="F161" s="78"/>
      <c r="G161" s="22">
        <v>6</v>
      </c>
      <c r="H161" s="22">
        <v>6</v>
      </c>
      <c r="I161" s="22">
        <v>1</v>
      </c>
      <c r="J161" s="50" t="s">
        <v>497</v>
      </c>
      <c r="K161" s="50"/>
      <c r="L161" s="57" t="s">
        <v>22</v>
      </c>
      <c r="M161" s="58" t="s">
        <v>22</v>
      </c>
    </row>
    <row r="162" ht="45" spans="1:13">
      <c r="A162" s="77">
        <v>8149</v>
      </c>
      <c r="B162" s="79" t="s">
        <v>498</v>
      </c>
      <c r="C162" s="78" t="s">
        <v>499</v>
      </c>
      <c r="D162" s="22">
        <v>1</v>
      </c>
      <c r="E162" s="78" t="s">
        <v>500</v>
      </c>
      <c r="F162" s="78"/>
      <c r="G162" s="22">
        <v>20</v>
      </c>
      <c r="H162" s="22">
        <v>14</v>
      </c>
      <c r="I162" s="22">
        <v>1</v>
      </c>
      <c r="J162" s="50" t="s">
        <v>501</v>
      </c>
      <c r="K162" s="50"/>
      <c r="L162" s="57" t="s">
        <v>22</v>
      </c>
      <c r="M162" s="58" t="s">
        <v>22</v>
      </c>
    </row>
    <row r="163" ht="22.5" spans="1:13">
      <c r="A163" s="77">
        <v>8150</v>
      </c>
      <c r="B163" s="79"/>
      <c r="C163" s="78" t="s">
        <v>502</v>
      </c>
      <c r="D163" s="22">
        <v>1</v>
      </c>
      <c r="E163" s="78" t="s">
        <v>503</v>
      </c>
      <c r="F163" s="78" t="s">
        <v>504</v>
      </c>
      <c r="G163" s="22">
        <v>8</v>
      </c>
      <c r="H163" s="22">
        <v>3</v>
      </c>
      <c r="I163" s="22">
        <v>1</v>
      </c>
      <c r="J163" s="50" t="s">
        <v>505</v>
      </c>
      <c r="K163" s="50"/>
      <c r="L163" s="59"/>
      <c r="M163" s="58" t="s">
        <v>22</v>
      </c>
    </row>
    <row r="164" ht="22.5" spans="1:13">
      <c r="A164" s="77">
        <v>8151</v>
      </c>
      <c r="B164" s="79"/>
      <c r="C164" s="78"/>
      <c r="D164" s="22">
        <v>1</v>
      </c>
      <c r="E164" s="78" t="s">
        <v>506</v>
      </c>
      <c r="F164" s="78" t="s">
        <v>504</v>
      </c>
      <c r="G164" s="22">
        <v>3</v>
      </c>
      <c r="H164" s="22">
        <v>0</v>
      </c>
      <c r="I164" s="22">
        <v>0</v>
      </c>
      <c r="J164" s="61"/>
      <c r="K164" s="61"/>
      <c r="L164" s="59"/>
      <c r="M164" s="62"/>
    </row>
    <row r="165" ht="22.5" spans="1:13">
      <c r="A165" s="77">
        <v>8152</v>
      </c>
      <c r="B165" s="79"/>
      <c r="C165" s="78"/>
      <c r="D165" s="22">
        <v>1</v>
      </c>
      <c r="E165" s="78" t="s">
        <v>507</v>
      </c>
      <c r="F165" s="78" t="s">
        <v>504</v>
      </c>
      <c r="G165" s="22">
        <v>3</v>
      </c>
      <c r="H165" s="22">
        <v>2</v>
      </c>
      <c r="I165" s="22">
        <v>1</v>
      </c>
      <c r="J165" s="50" t="s">
        <v>508</v>
      </c>
      <c r="K165" s="50"/>
      <c r="L165" s="59"/>
      <c r="M165" s="58" t="s">
        <v>22</v>
      </c>
    </row>
    <row r="166" ht="22.5" spans="1:13">
      <c r="A166" s="77">
        <v>8153</v>
      </c>
      <c r="B166" s="79"/>
      <c r="C166" s="78" t="s">
        <v>509</v>
      </c>
      <c r="D166" s="22">
        <v>2</v>
      </c>
      <c r="E166" s="78" t="s">
        <v>510</v>
      </c>
      <c r="F166" s="78" t="s">
        <v>511</v>
      </c>
      <c r="G166" s="22">
        <v>2</v>
      </c>
      <c r="H166" s="22">
        <v>1</v>
      </c>
      <c r="I166" s="22">
        <v>1</v>
      </c>
      <c r="J166" s="50" t="s">
        <v>512</v>
      </c>
      <c r="K166" s="50"/>
      <c r="L166" s="59"/>
      <c r="M166" s="58" t="s">
        <v>22</v>
      </c>
    </row>
    <row r="167" ht="22.5" spans="1:13">
      <c r="A167" s="77">
        <v>8154</v>
      </c>
      <c r="B167" s="79"/>
      <c r="C167" s="78"/>
      <c r="D167" s="22">
        <v>1</v>
      </c>
      <c r="E167" s="78" t="s">
        <v>513</v>
      </c>
      <c r="F167" s="78" t="s">
        <v>514</v>
      </c>
      <c r="G167" s="22">
        <v>3</v>
      </c>
      <c r="H167" s="22">
        <v>1</v>
      </c>
      <c r="I167" s="22">
        <v>1</v>
      </c>
      <c r="J167" s="50" t="s">
        <v>515</v>
      </c>
      <c r="K167" s="50"/>
      <c r="L167" s="59"/>
      <c r="M167" s="58" t="s">
        <v>22</v>
      </c>
    </row>
    <row r="168" ht="112.5" spans="1:13">
      <c r="A168" s="77">
        <v>8155</v>
      </c>
      <c r="B168" s="79" t="s">
        <v>498</v>
      </c>
      <c r="C168" s="78" t="s">
        <v>516</v>
      </c>
      <c r="D168" s="22">
        <v>2</v>
      </c>
      <c r="E168" s="78" t="s">
        <v>517</v>
      </c>
      <c r="F168" s="78" t="s">
        <v>518</v>
      </c>
      <c r="G168" s="22">
        <v>5</v>
      </c>
      <c r="H168" s="22">
        <v>1</v>
      </c>
      <c r="I168" s="22">
        <v>1</v>
      </c>
      <c r="J168" s="50" t="s">
        <v>519</v>
      </c>
      <c r="K168" s="50"/>
      <c r="L168" s="59"/>
      <c r="M168" s="58" t="s">
        <v>22</v>
      </c>
    </row>
    <row r="169" ht="101.25" spans="1:13">
      <c r="A169" s="77">
        <v>8156</v>
      </c>
      <c r="B169" s="79"/>
      <c r="C169" s="78"/>
      <c r="D169" s="22">
        <v>2</v>
      </c>
      <c r="E169" s="78" t="s">
        <v>520</v>
      </c>
      <c r="F169" s="78" t="s">
        <v>521</v>
      </c>
      <c r="G169" s="22">
        <v>1</v>
      </c>
      <c r="H169" s="22">
        <v>0</v>
      </c>
      <c r="I169" s="22">
        <v>0</v>
      </c>
      <c r="J169" s="61"/>
      <c r="K169" s="61"/>
      <c r="L169" s="59"/>
      <c r="M169" s="62"/>
    </row>
    <row r="170" spans="1:13">
      <c r="A170" s="77">
        <v>8157</v>
      </c>
      <c r="B170" s="79"/>
      <c r="C170" s="78" t="s">
        <v>522</v>
      </c>
      <c r="D170" s="22">
        <v>2</v>
      </c>
      <c r="E170" s="78" t="s">
        <v>523</v>
      </c>
      <c r="F170" s="78" t="s">
        <v>524</v>
      </c>
      <c r="G170" s="22">
        <v>10</v>
      </c>
      <c r="H170" s="22">
        <v>3</v>
      </c>
      <c r="I170" s="22">
        <v>2</v>
      </c>
      <c r="J170" s="50" t="s">
        <v>525</v>
      </c>
      <c r="K170" s="50"/>
      <c r="L170" s="59"/>
      <c r="M170" s="58" t="s">
        <v>22</v>
      </c>
    </row>
    <row r="171" ht="53.1" customHeight="1" spans="1:13">
      <c r="A171" s="77">
        <v>8158</v>
      </c>
      <c r="B171" s="79"/>
      <c r="C171" s="78"/>
      <c r="D171" s="22">
        <v>2</v>
      </c>
      <c r="E171" s="78" t="s">
        <v>503</v>
      </c>
      <c r="F171" s="78" t="s">
        <v>526</v>
      </c>
      <c r="G171" s="22">
        <v>25</v>
      </c>
      <c r="H171" s="22">
        <v>19</v>
      </c>
      <c r="I171" s="22">
        <v>2</v>
      </c>
      <c r="J171" s="50" t="s">
        <v>527</v>
      </c>
      <c r="K171" s="50"/>
      <c r="L171" s="59"/>
      <c r="M171" s="58" t="s">
        <v>22</v>
      </c>
    </row>
    <row r="172" spans="1:13">
      <c r="A172" s="77">
        <v>8159</v>
      </c>
      <c r="B172" s="79"/>
      <c r="C172" s="78"/>
      <c r="D172" s="22">
        <v>1</v>
      </c>
      <c r="E172" s="78" t="s">
        <v>528</v>
      </c>
      <c r="F172" s="78" t="s">
        <v>529</v>
      </c>
      <c r="G172" s="22">
        <v>4</v>
      </c>
      <c r="H172" s="22">
        <v>1</v>
      </c>
      <c r="I172" s="22">
        <v>1</v>
      </c>
      <c r="J172" s="50" t="s">
        <v>530</v>
      </c>
      <c r="K172" s="50"/>
      <c r="L172" s="59"/>
      <c r="M172" s="58" t="s">
        <v>22</v>
      </c>
    </row>
    <row r="173" spans="1:13">
      <c r="A173" s="77">
        <v>8160</v>
      </c>
      <c r="B173" s="79"/>
      <c r="C173" s="78"/>
      <c r="D173" s="22">
        <v>1</v>
      </c>
      <c r="E173" s="78" t="s">
        <v>531</v>
      </c>
      <c r="F173" s="78" t="s">
        <v>529</v>
      </c>
      <c r="G173" s="22">
        <v>1</v>
      </c>
      <c r="H173" s="22">
        <v>1</v>
      </c>
      <c r="I173" s="22">
        <v>1</v>
      </c>
      <c r="J173" s="50" t="s">
        <v>532</v>
      </c>
      <c r="K173" s="57"/>
      <c r="L173" s="59"/>
      <c r="M173" s="58" t="s">
        <v>22</v>
      </c>
    </row>
    <row r="174" ht="22.5" spans="1:13">
      <c r="A174" s="77">
        <v>8161</v>
      </c>
      <c r="B174" s="79"/>
      <c r="C174" s="78" t="s">
        <v>533</v>
      </c>
      <c r="D174" s="22">
        <v>1</v>
      </c>
      <c r="E174" s="78" t="s">
        <v>523</v>
      </c>
      <c r="F174" s="78" t="s">
        <v>534</v>
      </c>
      <c r="G174" s="22">
        <v>2</v>
      </c>
      <c r="H174" s="22">
        <v>1</v>
      </c>
      <c r="I174" s="22">
        <v>1</v>
      </c>
      <c r="J174" s="50" t="s">
        <v>535</v>
      </c>
      <c r="K174" s="50"/>
      <c r="L174" s="59"/>
      <c r="M174" s="58" t="s">
        <v>22</v>
      </c>
    </row>
    <row r="175" ht="22.5" spans="1:13">
      <c r="A175" s="77">
        <v>8162</v>
      </c>
      <c r="B175" s="79"/>
      <c r="C175" s="78"/>
      <c r="D175" s="22">
        <v>1</v>
      </c>
      <c r="E175" s="78" t="s">
        <v>531</v>
      </c>
      <c r="F175" s="78" t="s">
        <v>536</v>
      </c>
      <c r="G175" s="22">
        <v>2</v>
      </c>
      <c r="H175" s="22">
        <v>1</v>
      </c>
      <c r="I175" s="22">
        <v>1</v>
      </c>
      <c r="J175" s="50" t="s">
        <v>537</v>
      </c>
      <c r="K175" s="50"/>
      <c r="L175" s="59"/>
      <c r="M175" s="58" t="s">
        <v>22</v>
      </c>
    </row>
    <row r="176" ht="32.25" customHeight="1" spans="1:13">
      <c r="A176" s="77"/>
      <c r="B176" s="79"/>
      <c r="C176" s="78"/>
      <c r="D176" s="22"/>
      <c r="E176" s="78"/>
      <c r="F176" s="78"/>
      <c r="G176" s="22">
        <f>SUM(G110:G175)</f>
        <v>430</v>
      </c>
      <c r="H176" s="22">
        <f t="shared" ref="H176:I176" si="4">SUM(H110:H175)</f>
        <v>328</v>
      </c>
      <c r="I176" s="22">
        <f t="shared" si="4"/>
        <v>57</v>
      </c>
      <c r="J176" s="50"/>
      <c r="K176" s="50"/>
      <c r="L176" s="59"/>
      <c r="M176" s="58"/>
    </row>
    <row r="177" ht="27" customHeight="1" spans="1:13">
      <c r="A177" s="73" t="s">
        <v>538</v>
      </c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63"/>
    </row>
    <row r="178" ht="22.5" spans="1:13">
      <c r="A178" s="88">
        <v>8163</v>
      </c>
      <c r="B178" s="89" t="s">
        <v>539</v>
      </c>
      <c r="C178" s="90" t="s">
        <v>540</v>
      </c>
      <c r="D178" s="91">
        <v>1</v>
      </c>
      <c r="E178" s="90" t="s">
        <v>378</v>
      </c>
      <c r="F178" s="90" t="s">
        <v>541</v>
      </c>
      <c r="G178" s="22">
        <v>1</v>
      </c>
      <c r="H178" s="22">
        <v>1</v>
      </c>
      <c r="I178" s="34">
        <v>1</v>
      </c>
      <c r="J178" s="65" t="s">
        <v>542</v>
      </c>
      <c r="K178" s="65"/>
      <c r="L178" s="57"/>
      <c r="M178" s="58" t="s">
        <v>22</v>
      </c>
    </row>
    <row r="179" ht="22.5" spans="1:13">
      <c r="A179" s="88">
        <v>8164</v>
      </c>
      <c r="B179" s="89"/>
      <c r="C179" s="90"/>
      <c r="D179" s="91">
        <v>1</v>
      </c>
      <c r="E179" s="90" t="s">
        <v>543</v>
      </c>
      <c r="F179" s="90" t="s">
        <v>544</v>
      </c>
      <c r="G179" s="22">
        <v>1</v>
      </c>
      <c r="H179" s="22">
        <v>1</v>
      </c>
      <c r="I179" s="34">
        <v>1</v>
      </c>
      <c r="J179" s="65" t="s">
        <v>545</v>
      </c>
      <c r="K179" s="65"/>
      <c r="L179" s="59"/>
      <c r="M179" s="58" t="s">
        <v>22</v>
      </c>
    </row>
    <row r="180" ht="22.5" spans="1:13">
      <c r="A180" s="88">
        <v>8165</v>
      </c>
      <c r="B180" s="89"/>
      <c r="C180" s="90"/>
      <c r="D180" s="91">
        <v>1</v>
      </c>
      <c r="E180" s="90" t="s">
        <v>546</v>
      </c>
      <c r="F180" s="90" t="s">
        <v>547</v>
      </c>
      <c r="G180" s="22">
        <v>2</v>
      </c>
      <c r="H180" s="22">
        <v>0</v>
      </c>
      <c r="I180" s="34">
        <v>0</v>
      </c>
      <c r="J180" s="64"/>
      <c r="K180" s="64"/>
      <c r="L180" s="59"/>
      <c r="M180" s="62"/>
    </row>
    <row r="181" ht="22.5" spans="1:13">
      <c r="A181" s="88">
        <v>8166</v>
      </c>
      <c r="B181" s="89"/>
      <c r="C181" s="90"/>
      <c r="D181" s="91">
        <v>1</v>
      </c>
      <c r="E181" s="90" t="s">
        <v>548</v>
      </c>
      <c r="F181" s="90" t="s">
        <v>549</v>
      </c>
      <c r="G181" s="22">
        <v>7</v>
      </c>
      <c r="H181" s="22">
        <v>7</v>
      </c>
      <c r="I181" s="34">
        <v>1</v>
      </c>
      <c r="J181" s="65" t="s">
        <v>550</v>
      </c>
      <c r="K181" s="65"/>
      <c r="L181" s="57" t="s">
        <v>22</v>
      </c>
      <c r="M181" s="58" t="s">
        <v>22</v>
      </c>
    </row>
    <row r="182" ht="22.5" spans="1:13">
      <c r="A182" s="88">
        <v>8167</v>
      </c>
      <c r="B182" s="89"/>
      <c r="C182" s="90"/>
      <c r="D182" s="91">
        <v>1</v>
      </c>
      <c r="E182" s="90" t="s">
        <v>551</v>
      </c>
      <c r="F182" s="90" t="s">
        <v>552</v>
      </c>
      <c r="G182" s="22">
        <v>6</v>
      </c>
      <c r="H182" s="22">
        <v>5</v>
      </c>
      <c r="I182" s="34">
        <v>1</v>
      </c>
      <c r="J182" s="65" t="s">
        <v>553</v>
      </c>
      <c r="K182" s="65"/>
      <c r="L182" s="57"/>
      <c r="M182" s="58" t="s">
        <v>22</v>
      </c>
    </row>
    <row r="183" ht="22.5" spans="1:13">
      <c r="A183" s="88">
        <v>8168</v>
      </c>
      <c r="B183" s="89"/>
      <c r="C183" s="90"/>
      <c r="D183" s="91">
        <v>1</v>
      </c>
      <c r="E183" s="90" t="s">
        <v>554</v>
      </c>
      <c r="F183" s="90" t="s">
        <v>555</v>
      </c>
      <c r="G183" s="22">
        <v>2</v>
      </c>
      <c r="H183" s="22">
        <v>1</v>
      </c>
      <c r="I183" s="34">
        <v>1</v>
      </c>
      <c r="J183" s="65" t="s">
        <v>556</v>
      </c>
      <c r="K183" s="65"/>
      <c r="L183" s="59"/>
      <c r="M183" s="58" t="s">
        <v>22</v>
      </c>
    </row>
    <row r="184" ht="22.5" spans="1:13">
      <c r="A184" s="88">
        <v>8169</v>
      </c>
      <c r="B184" s="89"/>
      <c r="C184" s="90"/>
      <c r="D184" s="91">
        <v>1</v>
      </c>
      <c r="E184" s="90" t="s">
        <v>381</v>
      </c>
      <c r="F184" s="90" t="s">
        <v>557</v>
      </c>
      <c r="G184" s="22">
        <v>3</v>
      </c>
      <c r="H184" s="22">
        <v>3</v>
      </c>
      <c r="I184" s="34">
        <v>1</v>
      </c>
      <c r="J184" s="65" t="s">
        <v>558</v>
      </c>
      <c r="K184" s="65"/>
      <c r="L184" s="59"/>
      <c r="M184" s="58" t="s">
        <v>22</v>
      </c>
    </row>
    <row r="185" ht="22.5" spans="1:13">
      <c r="A185" s="88">
        <v>8170</v>
      </c>
      <c r="B185" s="89"/>
      <c r="C185" s="90"/>
      <c r="D185" s="91">
        <v>1</v>
      </c>
      <c r="E185" s="90" t="s">
        <v>382</v>
      </c>
      <c r="F185" s="90" t="s">
        <v>559</v>
      </c>
      <c r="G185" s="22">
        <v>1</v>
      </c>
      <c r="H185" s="22">
        <v>1</v>
      </c>
      <c r="I185" s="34">
        <v>1</v>
      </c>
      <c r="J185" s="65" t="s">
        <v>560</v>
      </c>
      <c r="K185" s="65"/>
      <c r="L185" s="59"/>
      <c r="M185" s="58" t="s">
        <v>22</v>
      </c>
    </row>
    <row r="186" ht="22.5" spans="1:13">
      <c r="A186" s="88">
        <v>8171</v>
      </c>
      <c r="B186" s="89"/>
      <c r="C186" s="90"/>
      <c r="D186" s="91">
        <v>1</v>
      </c>
      <c r="E186" s="90" t="s">
        <v>561</v>
      </c>
      <c r="F186" s="90" t="s">
        <v>562</v>
      </c>
      <c r="G186" s="22">
        <v>1</v>
      </c>
      <c r="H186" s="22">
        <v>1</v>
      </c>
      <c r="I186" s="34">
        <v>1</v>
      </c>
      <c r="J186" s="65" t="s">
        <v>563</v>
      </c>
      <c r="K186" s="65"/>
      <c r="L186" s="59"/>
      <c r="M186" s="58" t="s">
        <v>22</v>
      </c>
    </row>
    <row r="187" ht="22.5" spans="1:13">
      <c r="A187" s="88">
        <v>8172</v>
      </c>
      <c r="B187" s="89"/>
      <c r="C187" s="90" t="s">
        <v>564</v>
      </c>
      <c r="D187" s="91">
        <v>1</v>
      </c>
      <c r="E187" s="90" t="s">
        <v>378</v>
      </c>
      <c r="F187" s="90" t="s">
        <v>541</v>
      </c>
      <c r="G187" s="22">
        <v>0</v>
      </c>
      <c r="H187" s="22">
        <v>0</v>
      </c>
      <c r="I187" s="34">
        <v>0</v>
      </c>
      <c r="J187" s="65"/>
      <c r="K187" s="65"/>
      <c r="L187" s="59"/>
      <c r="M187" s="62"/>
    </row>
    <row r="188" ht="22.5" spans="1:13">
      <c r="A188" s="88">
        <v>8173</v>
      </c>
      <c r="B188" s="89"/>
      <c r="C188" s="90"/>
      <c r="D188" s="91">
        <v>1</v>
      </c>
      <c r="E188" s="90" t="s">
        <v>543</v>
      </c>
      <c r="F188" s="90" t="s">
        <v>544</v>
      </c>
      <c r="G188" s="22">
        <v>0</v>
      </c>
      <c r="H188" s="22">
        <v>0</v>
      </c>
      <c r="I188" s="34">
        <v>0</v>
      </c>
      <c r="J188" s="65"/>
      <c r="K188" s="65"/>
      <c r="L188" s="59"/>
      <c r="M188" s="62"/>
    </row>
    <row r="189" ht="22.5" spans="1:13">
      <c r="A189" s="88">
        <v>8174</v>
      </c>
      <c r="B189" s="89"/>
      <c r="C189" s="90"/>
      <c r="D189" s="91">
        <v>1</v>
      </c>
      <c r="E189" s="90" t="s">
        <v>381</v>
      </c>
      <c r="F189" s="90" t="s">
        <v>557</v>
      </c>
      <c r="G189" s="22">
        <v>3</v>
      </c>
      <c r="H189" s="22">
        <v>2</v>
      </c>
      <c r="I189" s="34">
        <v>1</v>
      </c>
      <c r="J189" s="65" t="s">
        <v>565</v>
      </c>
      <c r="K189" s="65"/>
      <c r="L189" s="59"/>
      <c r="M189" s="58" t="s">
        <v>22</v>
      </c>
    </row>
    <row r="190" ht="33" customHeight="1" spans="1:13">
      <c r="A190" s="88">
        <v>8175</v>
      </c>
      <c r="B190" s="89"/>
      <c r="C190" s="90"/>
      <c r="D190" s="91">
        <v>1</v>
      </c>
      <c r="E190" s="90" t="s">
        <v>554</v>
      </c>
      <c r="F190" s="90" t="s">
        <v>555</v>
      </c>
      <c r="G190" s="22">
        <v>0</v>
      </c>
      <c r="H190" s="22">
        <v>0</v>
      </c>
      <c r="I190" s="34">
        <v>0</v>
      </c>
      <c r="J190" s="64"/>
      <c r="K190" s="64"/>
      <c r="L190" s="59"/>
      <c r="M190" s="62"/>
    </row>
    <row r="191" ht="22.5" spans="1:13">
      <c r="A191" s="88">
        <v>8176</v>
      </c>
      <c r="B191" s="89"/>
      <c r="C191" s="90"/>
      <c r="D191" s="91">
        <v>1</v>
      </c>
      <c r="E191" s="90" t="s">
        <v>546</v>
      </c>
      <c r="F191" s="90" t="s">
        <v>547</v>
      </c>
      <c r="G191" s="22">
        <v>0</v>
      </c>
      <c r="H191" s="22">
        <v>0</v>
      </c>
      <c r="I191" s="34">
        <v>0</v>
      </c>
      <c r="J191" s="51"/>
      <c r="K191" s="51"/>
      <c r="L191" s="59"/>
      <c r="M191" s="62"/>
    </row>
    <row r="192" ht="22.5" spans="1:13">
      <c r="A192" s="88">
        <v>8177</v>
      </c>
      <c r="B192" s="89"/>
      <c r="C192" s="90"/>
      <c r="D192" s="91">
        <v>1</v>
      </c>
      <c r="E192" s="90" t="s">
        <v>548</v>
      </c>
      <c r="F192" s="90" t="s">
        <v>549</v>
      </c>
      <c r="G192" s="22">
        <v>2</v>
      </c>
      <c r="H192" s="22">
        <v>2</v>
      </c>
      <c r="I192" s="34">
        <v>1</v>
      </c>
      <c r="J192" s="65" t="s">
        <v>566</v>
      </c>
      <c r="K192" s="65"/>
      <c r="L192" s="59"/>
      <c r="M192" s="58" t="s">
        <v>22</v>
      </c>
    </row>
    <row r="193" ht="22.5" spans="1:13">
      <c r="A193" s="88">
        <v>8178</v>
      </c>
      <c r="B193" s="89" t="s">
        <v>567</v>
      </c>
      <c r="C193" s="90" t="s">
        <v>568</v>
      </c>
      <c r="D193" s="91">
        <v>1</v>
      </c>
      <c r="E193" s="90" t="s">
        <v>569</v>
      </c>
      <c r="F193" s="90"/>
      <c r="G193" s="22">
        <v>1</v>
      </c>
      <c r="H193" s="22">
        <v>1</v>
      </c>
      <c r="I193" s="34">
        <v>1</v>
      </c>
      <c r="J193" s="65" t="s">
        <v>570</v>
      </c>
      <c r="K193" s="65"/>
      <c r="L193" s="59"/>
      <c r="M193" s="58" t="s">
        <v>22</v>
      </c>
    </row>
    <row r="194" ht="84" customHeight="1" spans="1:13">
      <c r="A194" s="88">
        <v>8179</v>
      </c>
      <c r="B194" s="89" t="s">
        <v>571</v>
      </c>
      <c r="C194" s="90" t="s">
        <v>572</v>
      </c>
      <c r="D194" s="91">
        <v>1</v>
      </c>
      <c r="E194" s="90" t="s">
        <v>573</v>
      </c>
      <c r="F194" s="90"/>
      <c r="G194" s="22">
        <v>8</v>
      </c>
      <c r="H194" s="22">
        <v>6</v>
      </c>
      <c r="I194" s="34">
        <v>1</v>
      </c>
      <c r="J194" s="65" t="s">
        <v>574</v>
      </c>
      <c r="K194" s="65"/>
      <c r="L194" s="57" t="s">
        <v>22</v>
      </c>
      <c r="M194" s="58" t="s">
        <v>22</v>
      </c>
    </row>
    <row r="195" ht="60" customHeight="1" spans="1:13">
      <c r="A195" s="88">
        <v>8180</v>
      </c>
      <c r="B195" s="89"/>
      <c r="C195" s="90" t="s">
        <v>575</v>
      </c>
      <c r="D195" s="91">
        <v>1</v>
      </c>
      <c r="E195" s="90" t="s">
        <v>576</v>
      </c>
      <c r="F195" s="90"/>
      <c r="G195" s="22">
        <v>3</v>
      </c>
      <c r="H195" s="22">
        <v>3</v>
      </c>
      <c r="I195" s="34">
        <v>1</v>
      </c>
      <c r="J195" s="65" t="s">
        <v>577</v>
      </c>
      <c r="K195" s="65"/>
      <c r="L195" s="59"/>
      <c r="M195" s="58" t="s">
        <v>22</v>
      </c>
    </row>
    <row r="196" ht="36" customHeight="1" spans="1:13">
      <c r="A196" s="88">
        <v>8181</v>
      </c>
      <c r="B196" s="89" t="s">
        <v>567</v>
      </c>
      <c r="C196" s="90" t="s">
        <v>568</v>
      </c>
      <c r="D196" s="91">
        <v>1</v>
      </c>
      <c r="E196" s="90" t="s">
        <v>472</v>
      </c>
      <c r="F196" s="90"/>
      <c r="G196" s="22">
        <v>11</v>
      </c>
      <c r="H196" s="22">
        <v>9</v>
      </c>
      <c r="I196" s="34">
        <v>1</v>
      </c>
      <c r="J196" s="65" t="s">
        <v>578</v>
      </c>
      <c r="K196" s="65"/>
      <c r="L196" s="57" t="s">
        <v>22</v>
      </c>
      <c r="M196" s="58" t="s">
        <v>22</v>
      </c>
    </row>
    <row r="197" ht="54" customHeight="1" spans="1:13">
      <c r="A197" s="88">
        <v>8182</v>
      </c>
      <c r="B197" s="89"/>
      <c r="C197" s="90"/>
      <c r="D197" s="91">
        <v>2</v>
      </c>
      <c r="E197" s="90" t="s">
        <v>579</v>
      </c>
      <c r="F197" s="90"/>
      <c r="G197" s="22">
        <v>22</v>
      </c>
      <c r="H197" s="22">
        <v>19</v>
      </c>
      <c r="I197" s="34">
        <v>2</v>
      </c>
      <c r="J197" s="65" t="s">
        <v>580</v>
      </c>
      <c r="K197" s="65"/>
      <c r="L197" s="57" t="s">
        <v>22</v>
      </c>
      <c r="M197" s="58" t="s">
        <v>22</v>
      </c>
    </row>
    <row r="198" ht="32.1" customHeight="1" spans="1:13">
      <c r="A198" s="88">
        <v>8183</v>
      </c>
      <c r="B198" s="89" t="s">
        <v>581</v>
      </c>
      <c r="C198" s="90" t="s">
        <v>582</v>
      </c>
      <c r="D198" s="91">
        <v>1</v>
      </c>
      <c r="E198" s="90" t="s">
        <v>583</v>
      </c>
      <c r="F198" s="90"/>
      <c r="G198" s="22">
        <v>11</v>
      </c>
      <c r="H198" s="22">
        <v>10</v>
      </c>
      <c r="I198" s="34">
        <v>1</v>
      </c>
      <c r="J198" s="65" t="s">
        <v>584</v>
      </c>
      <c r="K198" s="65"/>
      <c r="L198" s="57" t="s">
        <v>22</v>
      </c>
      <c r="M198" s="58" t="s">
        <v>22</v>
      </c>
    </row>
    <row r="199" ht="32.1" customHeight="1" spans="1:13">
      <c r="A199" s="88">
        <v>8184</v>
      </c>
      <c r="B199" s="89"/>
      <c r="C199" s="90" t="s">
        <v>585</v>
      </c>
      <c r="D199" s="91">
        <v>1</v>
      </c>
      <c r="E199" s="90" t="s">
        <v>586</v>
      </c>
      <c r="F199" s="90"/>
      <c r="G199" s="22">
        <v>0</v>
      </c>
      <c r="H199" s="22">
        <v>0</v>
      </c>
      <c r="I199" s="22">
        <v>0</v>
      </c>
      <c r="J199" s="65"/>
      <c r="K199" s="65"/>
      <c r="L199" s="59"/>
      <c r="M199" s="62"/>
    </row>
    <row r="200" ht="18.95" customHeight="1" spans="1:13">
      <c r="A200" s="88">
        <v>8185</v>
      </c>
      <c r="B200" s="92" t="s">
        <v>587</v>
      </c>
      <c r="C200" s="93" t="s">
        <v>588</v>
      </c>
      <c r="D200" s="91">
        <v>1</v>
      </c>
      <c r="E200" s="90" t="s">
        <v>318</v>
      </c>
      <c r="F200" s="90"/>
      <c r="G200" s="22">
        <v>0</v>
      </c>
      <c r="H200" s="22">
        <v>0</v>
      </c>
      <c r="I200" s="22">
        <v>0</v>
      </c>
      <c r="J200" s="51"/>
      <c r="K200" s="51"/>
      <c r="L200" s="59"/>
      <c r="M200" s="62"/>
    </row>
    <row r="201" ht="18.95" customHeight="1" spans="1:13">
      <c r="A201" s="88">
        <v>8186</v>
      </c>
      <c r="B201" s="92"/>
      <c r="C201" s="93"/>
      <c r="D201" s="91">
        <v>1</v>
      </c>
      <c r="E201" s="90" t="s">
        <v>311</v>
      </c>
      <c r="F201" s="90"/>
      <c r="G201" s="22">
        <v>0</v>
      </c>
      <c r="H201" s="22">
        <v>0</v>
      </c>
      <c r="I201" s="22">
        <v>0</v>
      </c>
      <c r="J201" s="51"/>
      <c r="K201" s="51"/>
      <c r="L201" s="59"/>
      <c r="M201" s="62"/>
    </row>
    <row r="202" ht="18.95" customHeight="1" spans="1:13">
      <c r="A202" s="88">
        <v>8187</v>
      </c>
      <c r="B202" s="92"/>
      <c r="C202" s="93"/>
      <c r="D202" s="91">
        <v>1</v>
      </c>
      <c r="E202" s="90" t="s">
        <v>313</v>
      </c>
      <c r="F202" s="90"/>
      <c r="G202" s="22">
        <v>0</v>
      </c>
      <c r="H202" s="22">
        <v>0</v>
      </c>
      <c r="I202" s="22">
        <v>0</v>
      </c>
      <c r="J202" s="51"/>
      <c r="K202" s="51"/>
      <c r="L202" s="59"/>
      <c r="M202" s="62"/>
    </row>
    <row r="203" ht="18.95" customHeight="1" spans="1:13">
      <c r="A203" s="88">
        <v>8188</v>
      </c>
      <c r="B203" s="92"/>
      <c r="C203" s="93"/>
      <c r="D203" s="91">
        <v>1</v>
      </c>
      <c r="E203" s="90" t="s">
        <v>316</v>
      </c>
      <c r="F203" s="90"/>
      <c r="G203" s="22">
        <v>0</v>
      </c>
      <c r="H203" s="22">
        <v>0</v>
      </c>
      <c r="I203" s="22">
        <v>0</v>
      </c>
      <c r="J203" s="65"/>
      <c r="K203" s="65"/>
      <c r="L203" s="59"/>
      <c r="M203" s="62"/>
    </row>
    <row r="204" ht="27" customHeight="1" spans="1:13">
      <c r="A204" s="88">
        <v>8189</v>
      </c>
      <c r="B204" s="92"/>
      <c r="C204" s="93"/>
      <c r="D204" s="91">
        <v>1</v>
      </c>
      <c r="E204" s="90" t="s">
        <v>589</v>
      </c>
      <c r="F204" s="90"/>
      <c r="G204" s="22">
        <v>0</v>
      </c>
      <c r="H204" s="22">
        <v>0</v>
      </c>
      <c r="I204" s="22">
        <v>0</v>
      </c>
      <c r="J204" s="64"/>
      <c r="K204" s="64"/>
      <c r="L204" s="59"/>
      <c r="M204" s="62"/>
    </row>
    <row r="205" ht="21" customHeight="1" spans="1:13">
      <c r="A205" s="88">
        <v>8190</v>
      </c>
      <c r="B205" s="92"/>
      <c r="C205" s="93"/>
      <c r="D205" s="91">
        <v>1</v>
      </c>
      <c r="E205" s="90" t="s">
        <v>590</v>
      </c>
      <c r="F205" s="90"/>
      <c r="G205" s="22">
        <v>0</v>
      </c>
      <c r="H205" s="22">
        <v>0</v>
      </c>
      <c r="I205" s="22">
        <v>0</v>
      </c>
      <c r="J205" s="65"/>
      <c r="K205" s="65"/>
      <c r="L205" s="59"/>
      <c r="M205" s="62"/>
    </row>
    <row r="206" ht="27" customHeight="1" spans="1:13">
      <c r="A206" s="88">
        <v>8191</v>
      </c>
      <c r="B206" s="92"/>
      <c r="C206" s="93"/>
      <c r="D206" s="91">
        <v>1</v>
      </c>
      <c r="E206" s="90" t="s">
        <v>591</v>
      </c>
      <c r="F206" s="90"/>
      <c r="G206" s="22">
        <v>0</v>
      </c>
      <c r="H206" s="22">
        <v>0</v>
      </c>
      <c r="I206" s="22">
        <v>0</v>
      </c>
      <c r="J206" s="65"/>
      <c r="K206" s="65"/>
      <c r="L206" s="59"/>
      <c r="M206" s="62"/>
    </row>
    <row r="207" ht="45" spans="1:13">
      <c r="A207" s="88">
        <v>8192</v>
      </c>
      <c r="B207" s="92"/>
      <c r="C207" s="93"/>
      <c r="D207" s="91">
        <v>2</v>
      </c>
      <c r="E207" s="90" t="s">
        <v>592</v>
      </c>
      <c r="F207" s="90" t="s">
        <v>593</v>
      </c>
      <c r="G207" s="22">
        <v>6</v>
      </c>
      <c r="H207" s="22">
        <v>4</v>
      </c>
      <c r="I207" s="34">
        <v>2</v>
      </c>
      <c r="J207" s="65" t="s">
        <v>594</v>
      </c>
      <c r="K207" s="57" t="s">
        <v>22</v>
      </c>
      <c r="L207" s="57"/>
      <c r="M207" s="58" t="s">
        <v>22</v>
      </c>
    </row>
    <row r="208" ht="48" customHeight="1" spans="1:13">
      <c r="A208" s="88">
        <v>8193</v>
      </c>
      <c r="B208" s="92"/>
      <c r="C208" s="93"/>
      <c r="D208" s="91">
        <v>1</v>
      </c>
      <c r="E208" s="90" t="s">
        <v>595</v>
      </c>
      <c r="F208" s="90" t="s">
        <v>596</v>
      </c>
      <c r="G208" s="22">
        <v>4</v>
      </c>
      <c r="H208" s="22">
        <v>4</v>
      </c>
      <c r="I208" s="34">
        <v>1</v>
      </c>
      <c r="J208" s="65" t="s">
        <v>597</v>
      </c>
      <c r="K208" s="65"/>
      <c r="L208" s="57"/>
      <c r="M208" s="58" t="s">
        <v>22</v>
      </c>
    </row>
    <row r="209" ht="42.95" customHeight="1" spans="1:13">
      <c r="A209" s="88">
        <v>8194</v>
      </c>
      <c r="B209" s="92"/>
      <c r="C209" s="93"/>
      <c r="D209" s="91">
        <v>2</v>
      </c>
      <c r="E209" s="90" t="s">
        <v>598</v>
      </c>
      <c r="F209" s="90"/>
      <c r="G209" s="22">
        <v>14</v>
      </c>
      <c r="H209" s="22">
        <v>14</v>
      </c>
      <c r="I209" s="34">
        <v>2</v>
      </c>
      <c r="J209" s="65" t="s">
        <v>599</v>
      </c>
      <c r="K209" s="65"/>
      <c r="L209" s="57" t="s">
        <v>22</v>
      </c>
      <c r="M209" s="58" t="s">
        <v>22</v>
      </c>
    </row>
    <row r="210" ht="30" customHeight="1" spans="1:13">
      <c r="A210" s="88">
        <v>8195</v>
      </c>
      <c r="B210" s="92"/>
      <c r="C210" s="93"/>
      <c r="D210" s="91">
        <v>1</v>
      </c>
      <c r="E210" s="90" t="s">
        <v>600</v>
      </c>
      <c r="F210" s="90"/>
      <c r="G210" s="22">
        <v>11</v>
      </c>
      <c r="H210" s="22">
        <v>10</v>
      </c>
      <c r="I210" s="34">
        <v>1</v>
      </c>
      <c r="J210" s="65" t="s">
        <v>601</v>
      </c>
      <c r="K210" s="65"/>
      <c r="L210" s="57" t="s">
        <v>22</v>
      </c>
      <c r="M210" s="58" t="s">
        <v>22</v>
      </c>
    </row>
    <row r="211" ht="27" customHeight="1" spans="1:13">
      <c r="A211" s="88">
        <v>8196</v>
      </c>
      <c r="B211" s="92"/>
      <c r="C211" s="93"/>
      <c r="D211" s="91">
        <v>1</v>
      </c>
      <c r="E211" s="90" t="s">
        <v>602</v>
      </c>
      <c r="F211" s="90"/>
      <c r="G211" s="22">
        <v>11</v>
      </c>
      <c r="H211" s="22">
        <v>11</v>
      </c>
      <c r="I211" s="34">
        <v>1</v>
      </c>
      <c r="J211" s="65" t="s">
        <v>603</v>
      </c>
      <c r="K211" s="65"/>
      <c r="L211" s="57" t="s">
        <v>22</v>
      </c>
      <c r="M211" s="58" t="s">
        <v>22</v>
      </c>
    </row>
    <row r="212" ht="32.1" customHeight="1" spans="1:13">
      <c r="A212" s="88">
        <v>8197</v>
      </c>
      <c r="B212" s="92"/>
      <c r="C212" s="93"/>
      <c r="D212" s="91">
        <v>1</v>
      </c>
      <c r="E212" s="90" t="s">
        <v>604</v>
      </c>
      <c r="F212" s="90"/>
      <c r="G212" s="22">
        <v>12</v>
      </c>
      <c r="H212" s="22">
        <v>12</v>
      </c>
      <c r="I212" s="34">
        <v>1</v>
      </c>
      <c r="J212" s="65" t="s">
        <v>605</v>
      </c>
      <c r="K212" s="65"/>
      <c r="L212" s="57" t="s">
        <v>22</v>
      </c>
      <c r="M212" s="58" t="s">
        <v>22</v>
      </c>
    </row>
    <row r="213" ht="51.95" customHeight="1" spans="1:13">
      <c r="A213" s="88">
        <v>8198</v>
      </c>
      <c r="B213" s="92"/>
      <c r="C213" s="93"/>
      <c r="D213" s="91">
        <v>1</v>
      </c>
      <c r="E213" s="90" t="s">
        <v>606</v>
      </c>
      <c r="F213" s="90"/>
      <c r="G213" s="22">
        <v>23</v>
      </c>
      <c r="H213" s="22">
        <v>23</v>
      </c>
      <c r="I213" s="34">
        <v>1</v>
      </c>
      <c r="J213" s="65" t="s">
        <v>607</v>
      </c>
      <c r="K213" s="65"/>
      <c r="L213" s="57" t="s">
        <v>22</v>
      </c>
      <c r="M213" s="58" t="s">
        <v>22</v>
      </c>
    </row>
    <row r="214" ht="56.1" customHeight="1" spans="1:13">
      <c r="A214" s="88">
        <v>8199</v>
      </c>
      <c r="B214" s="92"/>
      <c r="C214" s="93"/>
      <c r="D214" s="91">
        <v>1</v>
      </c>
      <c r="E214" s="90" t="s">
        <v>448</v>
      </c>
      <c r="F214" s="90"/>
      <c r="G214" s="22">
        <v>19</v>
      </c>
      <c r="H214" s="22">
        <v>19</v>
      </c>
      <c r="I214" s="34">
        <v>1</v>
      </c>
      <c r="J214" s="65" t="s">
        <v>608</v>
      </c>
      <c r="K214" s="65"/>
      <c r="L214" s="57" t="s">
        <v>22</v>
      </c>
      <c r="M214" s="58" t="s">
        <v>22</v>
      </c>
    </row>
    <row r="215" ht="39.95" customHeight="1" spans="1:13">
      <c r="A215" s="88">
        <v>8200</v>
      </c>
      <c r="B215" s="92"/>
      <c r="C215" s="93"/>
      <c r="D215" s="91">
        <v>1</v>
      </c>
      <c r="E215" s="90" t="s">
        <v>609</v>
      </c>
      <c r="F215" s="90"/>
      <c r="G215" s="22">
        <v>16</v>
      </c>
      <c r="H215" s="22">
        <v>13</v>
      </c>
      <c r="I215" s="34">
        <v>1</v>
      </c>
      <c r="J215" s="65" t="s">
        <v>610</v>
      </c>
      <c r="K215" s="65"/>
      <c r="L215" s="57" t="s">
        <v>22</v>
      </c>
      <c r="M215" s="58" t="s">
        <v>22</v>
      </c>
    </row>
    <row r="216" ht="46.5" spans="1:13">
      <c r="A216" s="88">
        <v>8201</v>
      </c>
      <c r="B216" s="92"/>
      <c r="C216" s="93"/>
      <c r="D216" s="91">
        <v>1</v>
      </c>
      <c r="E216" s="90" t="s">
        <v>611</v>
      </c>
      <c r="F216" s="90"/>
      <c r="G216" s="22">
        <v>22</v>
      </c>
      <c r="H216" s="22">
        <v>17</v>
      </c>
      <c r="I216" s="34">
        <v>1</v>
      </c>
      <c r="J216" s="65" t="s">
        <v>612</v>
      </c>
      <c r="K216" s="65"/>
      <c r="L216" s="57" t="s">
        <v>22</v>
      </c>
      <c r="M216" s="58" t="s">
        <v>22</v>
      </c>
    </row>
    <row r="217" ht="45" spans="1:13">
      <c r="A217" s="88">
        <v>8202</v>
      </c>
      <c r="B217" s="92"/>
      <c r="C217" s="90" t="s">
        <v>613</v>
      </c>
      <c r="D217" s="91">
        <v>1</v>
      </c>
      <c r="E217" s="90" t="s">
        <v>614</v>
      </c>
      <c r="F217" s="90" t="s">
        <v>593</v>
      </c>
      <c r="G217" s="22">
        <v>3</v>
      </c>
      <c r="H217" s="22">
        <v>3</v>
      </c>
      <c r="I217" s="34">
        <v>1</v>
      </c>
      <c r="J217" s="65" t="s">
        <v>615</v>
      </c>
      <c r="K217" s="65"/>
      <c r="L217" s="59"/>
      <c r="M217" s="58" t="s">
        <v>22</v>
      </c>
    </row>
    <row r="218" ht="39" customHeight="1" spans="1:13">
      <c r="A218" s="88">
        <v>8203</v>
      </c>
      <c r="B218" s="89" t="s">
        <v>616</v>
      </c>
      <c r="C218" s="90" t="s">
        <v>617</v>
      </c>
      <c r="D218" s="72">
        <v>1</v>
      </c>
      <c r="E218" s="90" t="s">
        <v>618</v>
      </c>
      <c r="F218" s="94"/>
      <c r="G218" s="22">
        <v>6</v>
      </c>
      <c r="H218" s="22">
        <v>5</v>
      </c>
      <c r="I218" s="34">
        <v>1</v>
      </c>
      <c r="J218" s="65" t="s">
        <v>619</v>
      </c>
      <c r="K218" s="65"/>
      <c r="L218" s="57" t="s">
        <v>22</v>
      </c>
      <c r="M218" s="58" t="s">
        <v>22</v>
      </c>
    </row>
    <row r="219" ht="42.95" customHeight="1" spans="1:13">
      <c r="A219" s="88">
        <v>8204</v>
      </c>
      <c r="B219" s="89"/>
      <c r="C219" s="90"/>
      <c r="D219" s="31">
        <v>1</v>
      </c>
      <c r="E219" s="90" t="s">
        <v>620</v>
      </c>
      <c r="F219" s="94"/>
      <c r="G219" s="22">
        <v>17</v>
      </c>
      <c r="H219" s="22">
        <v>16</v>
      </c>
      <c r="I219" s="34">
        <v>1</v>
      </c>
      <c r="J219" s="65" t="s">
        <v>621</v>
      </c>
      <c r="K219" s="65"/>
      <c r="L219" s="57" t="s">
        <v>22</v>
      </c>
      <c r="M219" s="58" t="s">
        <v>22</v>
      </c>
    </row>
    <row r="220" ht="45" spans="1:13">
      <c r="A220" s="88">
        <v>8205</v>
      </c>
      <c r="B220" s="89" t="s">
        <v>622</v>
      </c>
      <c r="C220" s="90" t="s">
        <v>623</v>
      </c>
      <c r="D220" s="91">
        <v>1</v>
      </c>
      <c r="E220" s="90" t="s">
        <v>624</v>
      </c>
      <c r="F220" s="94"/>
      <c r="G220" s="22">
        <v>10</v>
      </c>
      <c r="H220" s="22">
        <v>9</v>
      </c>
      <c r="I220" s="34">
        <v>1</v>
      </c>
      <c r="J220" s="65" t="s">
        <v>625</v>
      </c>
      <c r="K220" s="65"/>
      <c r="L220" s="57" t="s">
        <v>22</v>
      </c>
      <c r="M220" s="58" t="s">
        <v>22</v>
      </c>
    </row>
    <row r="221" ht="33.75" spans="1:13">
      <c r="A221" s="88">
        <v>8206</v>
      </c>
      <c r="B221" s="89"/>
      <c r="C221" s="90" t="s">
        <v>626</v>
      </c>
      <c r="D221" s="91">
        <v>3</v>
      </c>
      <c r="E221" s="90" t="s">
        <v>627</v>
      </c>
      <c r="F221" s="94"/>
      <c r="G221" s="22">
        <v>10</v>
      </c>
      <c r="H221" s="22">
        <v>9</v>
      </c>
      <c r="I221" s="34">
        <v>3</v>
      </c>
      <c r="J221" s="65" t="s">
        <v>628</v>
      </c>
      <c r="K221" s="65"/>
      <c r="L221" s="57" t="s">
        <v>22</v>
      </c>
      <c r="M221" s="58" t="s">
        <v>22</v>
      </c>
    </row>
    <row r="222" ht="51" customHeight="1" spans="1:13">
      <c r="A222" s="88">
        <v>8207</v>
      </c>
      <c r="B222" s="89" t="s">
        <v>629</v>
      </c>
      <c r="C222" s="90" t="s">
        <v>630</v>
      </c>
      <c r="D222" s="91">
        <v>1</v>
      </c>
      <c r="E222" s="90" t="s">
        <v>631</v>
      </c>
      <c r="F222" s="94"/>
      <c r="G222" s="22">
        <v>1</v>
      </c>
      <c r="H222" s="22">
        <v>1</v>
      </c>
      <c r="I222" s="34">
        <v>0</v>
      </c>
      <c r="J222" s="65" t="s">
        <v>632</v>
      </c>
      <c r="K222" s="65"/>
      <c r="L222" s="59"/>
      <c r="M222" s="62"/>
    </row>
    <row r="223" ht="33.75" spans="1:13">
      <c r="A223" s="88">
        <v>8208</v>
      </c>
      <c r="B223" s="89" t="s">
        <v>633</v>
      </c>
      <c r="C223" s="90" t="s">
        <v>634</v>
      </c>
      <c r="D223" s="91">
        <v>1</v>
      </c>
      <c r="E223" s="90" t="s">
        <v>635</v>
      </c>
      <c r="F223" s="94"/>
      <c r="G223" s="22">
        <v>2</v>
      </c>
      <c r="H223" s="22">
        <v>2</v>
      </c>
      <c r="I223" s="34">
        <v>0</v>
      </c>
      <c r="J223" s="65" t="s">
        <v>636</v>
      </c>
      <c r="K223" s="65"/>
      <c r="L223" s="59"/>
      <c r="M223" s="62"/>
    </row>
    <row r="224" ht="33.75" spans="1:13">
      <c r="A224" s="88">
        <v>8209</v>
      </c>
      <c r="B224" s="89" t="s">
        <v>637</v>
      </c>
      <c r="C224" s="90" t="s">
        <v>638</v>
      </c>
      <c r="D224" s="91">
        <v>1</v>
      </c>
      <c r="E224" s="90" t="s">
        <v>639</v>
      </c>
      <c r="F224" s="94"/>
      <c r="G224" s="22">
        <v>15</v>
      </c>
      <c r="H224" s="22">
        <v>14</v>
      </c>
      <c r="I224" s="34">
        <v>1</v>
      </c>
      <c r="J224" s="65" t="s">
        <v>640</v>
      </c>
      <c r="K224" s="65"/>
      <c r="L224" s="57" t="s">
        <v>22</v>
      </c>
      <c r="M224" s="58" t="s">
        <v>22</v>
      </c>
    </row>
    <row r="225" ht="50.1" customHeight="1" spans="1:13">
      <c r="A225" s="88">
        <v>8210</v>
      </c>
      <c r="B225" s="89"/>
      <c r="C225" s="90" t="s">
        <v>641</v>
      </c>
      <c r="D225" s="91">
        <v>1</v>
      </c>
      <c r="E225" s="90" t="s">
        <v>642</v>
      </c>
      <c r="F225" s="94"/>
      <c r="G225" s="22">
        <v>2</v>
      </c>
      <c r="H225" s="22">
        <v>1</v>
      </c>
      <c r="I225" s="34">
        <v>0</v>
      </c>
      <c r="J225" s="65" t="s">
        <v>643</v>
      </c>
      <c r="K225" s="65"/>
      <c r="L225" s="59"/>
      <c r="M225" s="62"/>
    </row>
    <row r="226" ht="30.75" customHeight="1" spans="1:13">
      <c r="A226" s="88"/>
      <c r="B226" s="89"/>
      <c r="C226" s="90"/>
      <c r="D226" s="91"/>
      <c r="E226" s="90"/>
      <c r="F226" s="94"/>
      <c r="G226" s="22">
        <f>SUM(G178:G225)</f>
        <v>289</v>
      </c>
      <c r="H226" s="22">
        <f t="shared" ref="H226:I226" si="5">SUM(H178:H225)</f>
        <v>259</v>
      </c>
      <c r="I226" s="22">
        <f t="shared" si="5"/>
        <v>37</v>
      </c>
      <c r="J226" s="65"/>
      <c r="K226" s="65"/>
      <c r="L226" s="59"/>
      <c r="M226" s="62"/>
    </row>
    <row r="227" ht="27" customHeight="1" spans="1:13">
      <c r="A227" s="73" t="s">
        <v>644</v>
      </c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63"/>
    </row>
    <row r="228" ht="24" spans="1:13">
      <c r="A228" s="95">
        <v>8211</v>
      </c>
      <c r="B228" s="96" t="s">
        <v>645</v>
      </c>
      <c r="C228" s="97" t="s">
        <v>646</v>
      </c>
      <c r="D228" s="98">
        <v>1</v>
      </c>
      <c r="E228" s="99" t="s">
        <v>488</v>
      </c>
      <c r="F228" s="100"/>
      <c r="G228" s="101">
        <v>14</v>
      </c>
      <c r="H228" s="101">
        <v>11</v>
      </c>
      <c r="I228" s="101">
        <v>1</v>
      </c>
      <c r="J228" s="109" t="s">
        <v>647</v>
      </c>
      <c r="K228" s="109"/>
      <c r="L228" s="110" t="s">
        <v>22</v>
      </c>
      <c r="M228" s="111" t="s">
        <v>22</v>
      </c>
    </row>
    <row r="229" ht="37.5" customHeight="1" spans="1:13">
      <c r="A229" s="102" t="s">
        <v>648</v>
      </c>
      <c r="B229" s="103"/>
      <c r="C229" s="104"/>
      <c r="D229" s="105"/>
      <c r="E229" s="106"/>
      <c r="F229" s="107"/>
      <c r="G229" s="108">
        <f>G37+G60+G76+G108+G176+G226+G228</f>
        <v>2019</v>
      </c>
      <c r="H229" s="108">
        <f t="shared" ref="H229:I229" si="6">H37+H60+H76+H108+H176+H226+H228</f>
        <v>1588</v>
      </c>
      <c r="I229" s="108">
        <f t="shared" si="6"/>
        <v>173</v>
      </c>
      <c r="J229" s="112"/>
      <c r="K229" s="112"/>
      <c r="L229" s="113"/>
      <c r="M229" s="114"/>
    </row>
  </sheetData>
  <mergeCells count="71">
    <mergeCell ref="A2:M2"/>
    <mergeCell ref="A3:M3"/>
    <mergeCell ref="A5:M5"/>
    <mergeCell ref="A38:M38"/>
    <mergeCell ref="A61:M61"/>
    <mergeCell ref="A77:M77"/>
    <mergeCell ref="A109:M109"/>
    <mergeCell ref="A177:M177"/>
    <mergeCell ref="A227:M227"/>
    <mergeCell ref="B6:B11"/>
    <mergeCell ref="B12:B13"/>
    <mergeCell ref="B14:B17"/>
    <mergeCell ref="B18:B19"/>
    <mergeCell ref="B20:B21"/>
    <mergeCell ref="B23:B24"/>
    <mergeCell ref="B27:B28"/>
    <mergeCell ref="B31:B36"/>
    <mergeCell ref="B47:B50"/>
    <mergeCell ref="B52:B53"/>
    <mergeCell ref="B54:B55"/>
    <mergeCell ref="B56:B57"/>
    <mergeCell ref="B58:B59"/>
    <mergeCell ref="B62:B63"/>
    <mergeCell ref="B68:B70"/>
    <mergeCell ref="B73:B74"/>
    <mergeCell ref="B88:B91"/>
    <mergeCell ref="B92:B97"/>
    <mergeCell ref="B98:B107"/>
    <mergeCell ref="B110:B116"/>
    <mergeCell ref="B117:B125"/>
    <mergeCell ref="B126:B133"/>
    <mergeCell ref="B134:B135"/>
    <mergeCell ref="B137:B138"/>
    <mergeCell ref="B139:B140"/>
    <mergeCell ref="B145:B146"/>
    <mergeCell ref="B147:B148"/>
    <mergeCell ref="B149:B150"/>
    <mergeCell ref="B155:B156"/>
    <mergeCell ref="B157:B159"/>
    <mergeCell ref="B162:B167"/>
    <mergeCell ref="B168:B175"/>
    <mergeCell ref="B178:B192"/>
    <mergeCell ref="B194:B195"/>
    <mergeCell ref="B196:B197"/>
    <mergeCell ref="B198:B199"/>
    <mergeCell ref="B200:B217"/>
    <mergeCell ref="B218:B219"/>
    <mergeCell ref="B220:B221"/>
    <mergeCell ref="B224:B225"/>
    <mergeCell ref="C6:C11"/>
    <mergeCell ref="C15:C17"/>
    <mergeCell ref="C48:C49"/>
    <mergeCell ref="C58:C59"/>
    <mergeCell ref="C117:C120"/>
    <mergeCell ref="C123:C125"/>
    <mergeCell ref="C126:C130"/>
    <mergeCell ref="C137:C138"/>
    <mergeCell ref="C139:C140"/>
    <mergeCell ref="C149:C150"/>
    <mergeCell ref="C155:C156"/>
    <mergeCell ref="C163:C165"/>
    <mergeCell ref="C166:C167"/>
    <mergeCell ref="C168:C169"/>
    <mergeCell ref="C170:C173"/>
    <mergeCell ref="C174:C175"/>
    <mergeCell ref="C178:C186"/>
    <mergeCell ref="C187:C192"/>
    <mergeCell ref="C196:C197"/>
    <mergeCell ref="C200:C216"/>
    <mergeCell ref="C218:C219"/>
    <mergeCell ref="F6:F11"/>
  </mergeCells>
  <pageMargins left="0.590277777777778" right="0.471527777777778" top="0.590277777777778" bottom="0.590277777777778" header="0.511805555555556" footer="0.393055555555556"/>
  <pageSetup paperSize="9" scale="98" orientation="landscape"/>
  <headerFooter alignWithMargins="0"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3C)公示初审合格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2018-05-19T01:35:00Z</dcterms:created>
  <cp:lastPrinted>2018-05-19T10:38:00Z</cp:lastPrinted>
  <dcterms:modified xsi:type="dcterms:W3CDTF">2018-05-22T08:44:13Z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